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30BF77BD-D41F-492B-A252-A71371067512}" xr6:coauthVersionLast="47" xr6:coauthVersionMax="47" xr10:uidLastSave="{00000000-0000-0000-0000-000000000000}"/>
  <bookViews>
    <workbookView xWindow="-120" yWindow="-120" windowWidth="29040" windowHeight="15720" xr2:uid="{835C2DA2-EED0-44AF-B9A5-FDDF53D6D334}"/>
  </bookViews>
  <sheets>
    <sheet name="SD 4 2025" sheetId="2" r:id="rId1"/>
    <sheet name="ORDER SD 4" sheetId="3" r:id="rId2"/>
    <sheet name="1" sheetId="4" r:id="rId3"/>
  </sheets>
  <externalReferences>
    <externalReference r:id="rId4"/>
  </externalReferences>
  <definedNames>
    <definedName name="ExternalData_1" localSheetId="0" hidden="1">'SD 4 2025'!$A$1:$O$103</definedName>
    <definedName name="_xlnm.Print_Area" localSheetId="2">'1'!$A$1:$Q$101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4" l="1"/>
  <c r="P6" i="4" l="1"/>
  <c r="P93" i="4" s="1"/>
  <c r="P38" i="4"/>
  <c r="O29" i="4"/>
  <c r="O27" i="4"/>
  <c r="O25" i="4"/>
  <c r="O24" i="4"/>
  <c r="O23" i="4"/>
  <c r="O22" i="4"/>
  <c r="O21" i="4"/>
  <c r="O20" i="4"/>
  <c r="O18" i="4"/>
  <c r="O17" i="4"/>
  <c r="O16" i="4"/>
  <c r="O15" i="4"/>
  <c r="O14" i="4"/>
  <c r="O13" i="4"/>
  <c r="F95" i="4" l="1"/>
  <c r="F93" i="4"/>
  <c r="F92" i="4"/>
  <c r="F94" i="4"/>
  <c r="P90" i="4"/>
  <c r="F96" i="4"/>
  <c r="O36" i="4"/>
  <c r="B59" i="4"/>
  <c r="O37" i="4"/>
  <c r="F5" i="4"/>
  <c r="F6" i="4"/>
  <c r="F8" i="4"/>
  <c r="F9" i="4"/>
  <c r="P3" i="4"/>
  <c r="P40" i="4" l="1"/>
  <c r="N40" i="4"/>
  <c r="O28" i="4"/>
  <c r="N28" i="4"/>
  <c r="O19" i="4"/>
  <c r="O34" i="4"/>
  <c r="N34" i="4"/>
  <c r="N19" i="4"/>
  <c r="N35" i="4" l="1"/>
  <c r="N38" i="4" s="1"/>
  <c r="N41" i="4" s="1"/>
  <c r="O35" i="4"/>
  <c r="O38" i="4" s="1"/>
  <c r="P41" i="4" s="1"/>
  <c r="F2" i="3" l="1"/>
  <c r="F3" i="3"/>
  <c r="F4" i="3"/>
  <c r="E2" i="3"/>
  <c r="E3" i="3"/>
  <c r="E4" i="3"/>
  <c r="D2" i="3"/>
  <c r="P9" i="4" s="1"/>
  <c r="D3" i="3"/>
  <c r="D4" i="3"/>
  <c r="C2" i="3"/>
  <c r="C3" i="3"/>
  <c r="C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614A21-946D-4631-A61B-4C3297709C66}" keepAlive="1" name="Query - SD 4 2024" description="Connection to the 'SD 4 2024' query in the workbook." type="5" refreshedVersion="7" background="1" saveData="1">
    <dbPr connection="Provider=Microsoft.Mashup.OleDb.1;Data Source=$Workbook$;Location=&quot;SD 4 2024&quot;;Extended Properties=&quot;&quot;" command="SELECT * FROM [SD 4 2024]"/>
  </connection>
</connections>
</file>

<file path=xl/sharedStrings.xml><?xml version="1.0" encoding="utf-8"?>
<sst xmlns="http://schemas.openxmlformats.org/spreadsheetml/2006/main" count="134" uniqueCount="108">
  <si>
    <t>Timestamp</t>
  </si>
  <si>
    <t>Nama Lengkap Siswa</t>
  </si>
  <si>
    <t>Kelas Siswa (Jika belum mengetahui kelasnya, silahkan pilih IV SD)</t>
  </si>
  <si>
    <t>No. Pendaftaran/No. Induk Siswa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</si>
  <si>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</si>
  <si>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</si>
  <si>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</si>
  <si>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</si>
  <si>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</si>
  <si>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</si>
  <si>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</si>
  <si>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</si>
  <si>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No. Order</t>
  </si>
  <si>
    <t>Tgl Proses</t>
  </si>
  <si>
    <t>PIC</t>
  </si>
  <si>
    <t>ARSITA DESI</t>
  </si>
  <si>
    <t>IV-F</t>
  </si>
  <si>
    <t>SAMUDJI</t>
  </si>
  <si>
    <t>Surabaya</t>
  </si>
  <si>
    <t>SDA</t>
  </si>
  <si>
    <t>BPSD4/24-0001</t>
  </si>
  <si>
    <t>ARSITA</t>
  </si>
  <si>
    <t>PUTRI KINAN</t>
  </si>
  <si>
    <t>Samudra</t>
  </si>
  <si>
    <t>Sidoarjo</t>
  </si>
  <si>
    <t>SBT</t>
  </si>
  <si>
    <t>BPSD4/24-0002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</si>
  <si>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</si>
  <si>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</si>
  <si>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</si>
  <si>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</si>
  <si>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</si>
  <si>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</si>
  <si>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</si>
  <si>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</si>
  <si>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4 (EMPAT) SD AL HIKMAH</t>
  </si>
  <si>
    <t>Nama Siswa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</si>
  <si>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</si>
  <si>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</si>
  <si>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</si>
  <si>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</si>
  <si>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</si>
  <si>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</si>
  <si>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</si>
  <si>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</si>
  <si>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</si>
  <si>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</si>
  <si>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</si>
  <si>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</si>
  <si>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</si>
  <si>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</si>
  <si>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</si>
  <si>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PCS</t>
  </si>
  <si>
    <t>HP Bahasa Jawa Kelas 4 SD (2019)</t>
  </si>
  <si>
    <t>PP Juz Amma Saku (Pustaka Nuun)</t>
  </si>
  <si>
    <t>PP Al-Matsurot Kecil Baru</t>
  </si>
  <si>
    <t>Buku Saku Gerakan Pramuka</t>
  </si>
  <si>
    <t>SUB TOTAL BUKU PAKET</t>
  </si>
  <si>
    <t>HP Buku Tulis Al Hikmah Biasa</t>
  </si>
  <si>
    <t xml:space="preserve"> PCS </t>
  </si>
  <si>
    <t>Butterfly Penggaris 30 Cm</t>
  </si>
  <si>
    <t>Staedtler Pencil 2B Mars Lumograph</t>
  </si>
  <si>
    <t>Faber Castell Eraser Small White New 187230</t>
  </si>
  <si>
    <t>Zebra Pic Knock 0.7 Black</t>
  </si>
  <si>
    <t>Joyko Correction Tape CT-522</t>
  </si>
  <si>
    <t>Map Transparan L Biru</t>
  </si>
  <si>
    <t>SUB TOTAL PERALATAN SEKOLAH</t>
  </si>
  <si>
    <t>kode sesuai kelas</t>
  </si>
  <si>
    <t>Bed Kelas 4</t>
  </si>
  <si>
    <t>A</t>
  </si>
  <si>
    <t>D</t>
  </si>
  <si>
    <t>B</t>
  </si>
  <si>
    <t>E</t>
  </si>
  <si>
    <t>C</t>
  </si>
  <si>
    <t>F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</si>
  <si>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</si>
  <si>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</si>
  <si>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</si>
  <si>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</si>
  <si>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</si>
  <si>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</si>
  <si>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</si>
  <si>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</si>
  <si>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</si>
  <si>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</si>
  <si>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</si>
  <si>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</si>
  <si>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</si>
  <si>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</si>
  <si>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</si>
  <si>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Pengirim</t>
  </si>
  <si>
    <t>Penerima</t>
  </si>
  <si>
    <t>Data Entry</t>
  </si>
  <si>
    <t>Packaging</t>
  </si>
  <si>
    <t>Head CS</t>
  </si>
  <si>
    <t>HP Bahasa Arab Tarjamah Kelas 4 SD (2024)</t>
  </si>
  <si>
    <t>HP My Book My Inspiration Kelas 4, 5, 6 (2024)</t>
  </si>
  <si>
    <t>TAHUN AJARAN 2024 - 2025</t>
  </si>
  <si>
    <t>BUKU PAKET &amp; PERALATAN SEKOLAH</t>
  </si>
  <si>
    <t xml:space="preserve">NAMA SISWA </t>
  </si>
  <si>
    <t>No. Order :</t>
  </si>
  <si>
    <t>KELAS</t>
  </si>
  <si>
    <t>ALAMAT</t>
  </si>
  <si>
    <t>NAMA WALMUR</t>
  </si>
  <si>
    <t>NO. TLP</t>
  </si>
  <si>
    <t xml:space="preserve"> Telp. (031) 8281446 , WA CS Toko SD : 0823 3321 1771</t>
  </si>
  <si>
    <t>TAHUN AJARAN 2025 - 2026</t>
  </si>
  <si>
    <t>Tas Kain Toko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</si>
</sst>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27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8" xfId="1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left" vertical="center"/>
    </xf>
    <xf numFmtId="1" fontId="4" fillId="2" borderId="16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vertical="center"/>
    </xf>
    <xf numFmtId="1" fontId="4" fillId="2" borderId="19" xfId="1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1" fontId="4" fillId="2" borderId="20" xfId="0" applyNumberFormat="1" applyFont="1" applyFill="1" applyBorder="1" applyAlignment="1">
      <alignment vertical="center"/>
    </xf>
    <xf numFmtId="164" fontId="6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23" xfId="1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/>
    </xf>
    <xf numFmtId="1" fontId="4" fillId="2" borderId="24" xfId="1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1" fontId="4" fillId="2" borderId="25" xfId="0" applyNumberFormat="1" applyFont="1" applyFill="1" applyBorder="1" applyAlignment="1">
      <alignment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" fontId="4" fillId="2" borderId="28" xfId="0" applyNumberFormat="1" applyFont="1" applyFill="1" applyBorder="1" applyAlignment="1">
      <alignment horizontal="center" vertical="center"/>
    </xf>
    <xf numFmtId="1" fontId="4" fillId="2" borderId="28" xfId="1" applyNumberFormat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left" vertical="center"/>
    </xf>
    <xf numFmtId="1" fontId="4" fillId="2" borderId="29" xfId="1" applyNumberFormat="1" applyFont="1" applyFill="1" applyBorder="1" applyAlignment="1">
      <alignment horizontal="center" vertical="center"/>
    </xf>
    <xf numFmtId="1" fontId="4" fillId="2" borderId="29" xfId="1" applyNumberFormat="1" applyFont="1" applyFill="1" applyBorder="1" applyAlignment="1">
      <alignment vertical="center"/>
    </xf>
    <xf numFmtId="1" fontId="4" fillId="2" borderId="30" xfId="1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41" fontId="4" fillId="2" borderId="31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horizontal="center"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36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40" xfId="0" applyNumberFormat="1" applyFont="1" applyFill="1" applyBorder="1" applyAlignment="1">
      <alignment horizontal="center" vertical="center"/>
    </xf>
    <xf numFmtId="41" fontId="6" fillId="3" borderId="40" xfId="0" applyNumberFormat="1" applyFont="1" applyFill="1" applyBorder="1" applyAlignment="1">
      <alignment vertical="center"/>
    </xf>
    <xf numFmtId="169" fontId="15" fillId="3" borderId="41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43" xfId="0" applyNumberFormat="1" applyFont="1" applyFill="1" applyBorder="1" applyAlignment="1">
      <alignment horizontal="center" vertical="center"/>
    </xf>
    <xf numFmtId="41" fontId="6" fillId="3" borderId="43" xfId="0" applyNumberFormat="1" applyFont="1" applyFill="1" applyBorder="1" applyAlignment="1">
      <alignment horizontal="center" vertical="center"/>
    </xf>
    <xf numFmtId="42" fontId="6" fillId="3" borderId="44" xfId="0" applyNumberFormat="1" applyFont="1" applyFill="1" applyBorder="1" applyAlignment="1">
      <alignment vertical="center"/>
    </xf>
    <xf numFmtId="0" fontId="6" fillId="2" borderId="45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left" vertical="center"/>
    </xf>
    <xf numFmtId="0" fontId="6" fillId="2" borderId="46" xfId="2" applyFont="1" applyFill="1" applyBorder="1" applyAlignment="1">
      <alignment vertical="center"/>
    </xf>
    <xf numFmtId="164" fontId="6" fillId="2" borderId="46" xfId="2" applyNumberFormat="1" applyFont="1" applyFill="1" applyBorder="1" applyAlignment="1">
      <alignment horizontal="center" vertical="center"/>
    </xf>
    <xf numFmtId="41" fontId="15" fillId="2" borderId="46" xfId="2" applyNumberFormat="1" applyFont="1" applyFill="1" applyBorder="1" applyAlignment="1">
      <alignment horizontal="center" vertical="center"/>
    </xf>
    <xf numFmtId="0" fontId="4" fillId="2" borderId="46" xfId="2" applyFont="1" applyFill="1" applyBorder="1" applyAlignment="1">
      <alignment vertical="center"/>
    </xf>
    <xf numFmtId="0" fontId="4" fillId="2" borderId="47" xfId="2" applyFont="1" applyFill="1" applyBorder="1" applyAlignment="1">
      <alignment vertical="center"/>
    </xf>
    <xf numFmtId="0" fontId="6" fillId="2" borderId="48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49" xfId="2" applyFont="1" applyFill="1" applyBorder="1" applyAlignment="1">
      <alignment vertical="center"/>
    </xf>
    <xf numFmtId="0" fontId="4" fillId="2" borderId="48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48" xfId="2" applyFont="1" applyFill="1" applyBorder="1" applyAlignment="1">
      <alignment vertical="center"/>
    </xf>
    <xf numFmtId="0" fontId="4" fillId="2" borderId="5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51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29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horizontal="center" vertical="center"/>
    </xf>
    <xf numFmtId="41" fontId="6" fillId="2" borderId="23" xfId="2" applyNumberFormat="1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vertical="center"/>
    </xf>
    <xf numFmtId="0" fontId="4" fillId="2" borderId="24" xfId="2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vertical="center"/>
    </xf>
    <xf numFmtId="0" fontId="4" fillId="2" borderId="4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43" xfId="1" applyFont="1" applyFill="1" applyBorder="1" applyAlignment="1">
      <alignment vertical="center"/>
    </xf>
    <xf numFmtId="0" fontId="4" fillId="2" borderId="44" xfId="1" applyFont="1" applyFill="1" applyBorder="1" applyAlignment="1">
      <alignment vertical="center"/>
    </xf>
    <xf numFmtId="0" fontId="16" fillId="2" borderId="39" xfId="1" applyFont="1" applyFill="1" applyBorder="1" applyAlignment="1">
      <alignment vertical="center"/>
    </xf>
    <xf numFmtId="0" fontId="16" fillId="2" borderId="40" xfId="1" applyFont="1" applyFill="1" applyBorder="1" applyAlignment="1">
      <alignment horizontal="center" vertical="center"/>
    </xf>
    <xf numFmtId="0" fontId="16" fillId="2" borderId="40" xfId="1" applyFont="1" applyFill="1" applyBorder="1" applyAlignment="1">
      <alignment horizontal="left" vertical="center"/>
    </xf>
    <xf numFmtId="0" fontId="16" fillId="2" borderId="40" xfId="1" applyFont="1" applyFill="1" applyBorder="1" applyAlignment="1">
      <alignment vertical="center"/>
    </xf>
    <xf numFmtId="41" fontId="16" fillId="2" borderId="40" xfId="1" applyNumberFormat="1" applyFont="1" applyFill="1" applyBorder="1" applyAlignment="1">
      <alignment vertical="center"/>
    </xf>
    <xf numFmtId="0" fontId="16" fillId="2" borderId="52" xfId="1" applyFont="1" applyFill="1" applyBorder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7" fillId="2" borderId="52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18" fillId="3" borderId="20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2" borderId="52" xfId="1" applyFont="1" applyFill="1" applyBorder="1" applyAlignment="1">
      <alignment vertical="center"/>
    </xf>
    <xf numFmtId="0" fontId="16" fillId="2" borderId="42" xfId="1" applyFont="1" applyFill="1" applyBorder="1" applyAlignment="1">
      <alignment vertical="center"/>
    </xf>
    <xf numFmtId="0" fontId="16" fillId="2" borderId="43" xfId="1" applyFont="1" applyFill="1" applyBorder="1" applyAlignment="1">
      <alignment horizontal="center" vertical="center"/>
    </xf>
    <xf numFmtId="0" fontId="16" fillId="2" borderId="43" xfId="1" applyFont="1" applyFill="1" applyBorder="1" applyAlignment="1">
      <alignment horizontal="left" vertical="center"/>
    </xf>
    <xf numFmtId="0" fontId="16" fillId="2" borderId="43" xfId="1" applyFont="1" applyFill="1" applyBorder="1" applyAlignment="1">
      <alignment vertical="center"/>
    </xf>
    <xf numFmtId="41" fontId="16" fillId="2" borderId="43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17" fillId="2" borderId="0" xfId="1" applyFont="1" applyFill="1" applyAlignment="1">
      <alignment horizontal="center" vertical="center"/>
    </xf>
    <xf numFmtId="0" fontId="19" fillId="2" borderId="5" xfId="1" applyFont="1" applyFill="1" applyBorder="1" applyAlignment="1">
      <alignment horizontal="left" vertical="center"/>
    </xf>
    <xf numFmtId="0" fontId="19" fillId="2" borderId="1" xfId="1" applyFont="1" applyFill="1" applyBorder="1" applyAlignment="1">
      <alignment horizontal="left" vertical="center" wrapText="1"/>
    </xf>
    <xf numFmtId="0" fontId="17" fillId="2" borderId="52" xfId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3" fillId="3" borderId="12" xfId="1" applyFill="1" applyBorder="1"/>
    <xf numFmtId="0" fontId="3" fillId="3" borderId="13" xfId="1" applyFill="1" applyBorder="1"/>
    <xf numFmtId="0" fontId="3" fillId="3" borderId="16" xfId="1" applyFill="1" applyBorder="1"/>
    <xf numFmtId="0" fontId="6" fillId="6" borderId="15" xfId="1" applyFont="1" applyFill="1" applyBorder="1" applyAlignment="1">
      <alignment horizontal="center" vertical="center"/>
    </xf>
    <xf numFmtId="0" fontId="3" fillId="6" borderId="12" xfId="1" applyFill="1" applyBorder="1"/>
    <xf numFmtId="0" fontId="3" fillId="6" borderId="13" xfId="1" applyFill="1" applyBorder="1"/>
    <xf numFmtId="0" fontId="12" fillId="3" borderId="33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42" fontId="12" fillId="3" borderId="37" xfId="1" applyNumberFormat="1" applyFont="1" applyFill="1" applyBorder="1" applyAlignment="1">
      <alignment horizontal="center" vertical="center"/>
    </xf>
    <xf numFmtId="42" fontId="12" fillId="3" borderId="38" xfId="1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</cellXfs>
  <cellStyles count="6">
    <cellStyle name="Comma [0] 2" xfId="4" xr:uid="{A481BA38-14CA-4CA4-A969-EF81359E60CB}"/>
    <cellStyle name="Comma 2" xfId="5" xr:uid="{58CBC3E7-903C-4CD3-AE76-8C69CCAFFB86}"/>
    <cellStyle name="Normal" xfId="0" builtinId="0"/>
    <cellStyle name="Normal 2" xfId="1" xr:uid="{4AF34519-2EA6-474B-9873-34AA6B15C39F}"/>
    <cellStyle name="Normal 3" xfId="2" xr:uid="{D76EDB57-B64C-4155-8333-7AF6EEBA9707}"/>
    <cellStyle name="Normal_peralatan siswa baru 01-02" xfId="3" xr:uid="{BDAB5142-9B49-4111-B583-CA713BC8387C}"/>
  </cellStyles>
  <dxfs count="3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114300</xdr:colOff>
      <xdr:row>55</xdr:row>
      <xdr:rowOff>57150</xdr:rowOff>
    </xdr:from>
    <xdr:to>
      <xdr:col>1</xdr:col>
      <xdr:colOff>828675</xdr:colOff>
      <xdr:row>59</xdr:row>
      <xdr:rowOff>2849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9991725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80</xdr:row>
      <xdr:rowOff>19051</xdr:rowOff>
    </xdr:from>
    <xdr:to>
      <xdr:col>4</xdr:col>
      <xdr:colOff>209551</xdr:colOff>
      <xdr:row>83</xdr:row>
      <xdr:rowOff>171450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507807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B872FCC-0782-4EE5-A2FB-E3B99211B579}" autoFormatId="16" applyNumberFormats="0" applyBorderFormats="0" applyFontFormats="0" applyPatternFormats="0" applyAlignmentFormats="0" applyWidthHeightFormats="0">
  <queryTableRefresh nextId="42">
    <queryTableFields count="15">
      <queryTableField id="25" name="No. Order" tableColumnId="25"/>
      <queryTableField id="1" name="Timestamp" tableColumnId="1"/>
      <queryTableField id="40" name="Nama Lengkap Siswa" tableColumnId="38"/>
      <queryTableField id="3" name="Kelas Siswa (Jika belum mengetahui kelasnya, silahkan pilih IV SD)" tableColumnId="3"/>
      <queryTableField id="4" name="No. Pendaftaran/No. Induk Siswa" tableColumnId="4"/>
      <queryTableField id="13" name="Nama Penerima/Wali Murid" tableColumnId="13"/>
      <queryTableField id="14" name="Nomor HP" tableColumnId="14"/>
      <queryTableField id="15" name="Alamat Lengkap (No Rumah, Kompleks, RT, RW, Kecamatan, Kota)" tableColumnId="15"/>
      <queryTableField id="16" name="Kode Wilayah" tableColumnId="16"/>
      <queryTableField id="17" name="Ongkir" tableColumnId="17"/>
      <queryTableField id="21" name="Total Belanja" tableColumnId="21"/>
      <queryTableField id="22" name="Kode Unik" tableColumnId="22"/>
      <queryTableField id="23" name="Total Tagihan" tableColumnId="23"/>
      <queryTableField id="27" name="Tgl Proses" tableColumnId="27"/>
      <queryTableField id="28" name="PIC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7B08C3-F3A9-4C29-9B4C-DB7428E179F3}" name="SD_4_2024" displayName="SD_4_2024" ref="A1:O103" tableType="queryTable" totalsRowShown="0" headerRowDxfId="29">
  <autoFilter ref="A1:O103" xr:uid="{A67B08C3-F3A9-4C29-9B4C-DB7428E179F3}"/>
  <tableColumns count="15">
    <tableColumn id="25" xr3:uid="{8344E9E2-52FD-4EA0-AB16-D181F371CA28}" uniqueName="25" name="No. Order" queryTableFieldId="25" dataDxfId="28"/>
    <tableColumn id="1" xr3:uid="{B173B15B-74FD-4AB8-8AA6-3BE271BBE2B1}" uniqueName="1" name="Timestamp" queryTableFieldId="1" dataDxfId="27"/>
    <tableColumn id="38" xr3:uid="{42C37467-02F3-4AC2-B766-9057CDA0A0A3}" uniqueName="38" name="Nama Lengkap Siswa" queryTableFieldId="40" dataDxfId="26"/>
    <tableColumn id="3" xr3:uid="{FB5EB255-4359-450E-B7B8-2FADC928533E}" uniqueName="3" name="Kelas Siswa (Jika belum mengetahui kelasnya, silahkan pilih IV SD)" queryTableFieldId="3" dataDxfId="25"/>
    <tableColumn id="4" xr3:uid="{192EF673-40C5-4EFB-9480-07600EAB3484}" uniqueName="4" name="No. Pendaftaran/No. Induk Siswa" queryTableFieldId="4"/>
    <tableColumn id="13" xr3:uid="{A89B5793-36AA-413B-A227-E8D5E8B3F133}" uniqueName="13" name="Nama Penerima/Wali Murid" queryTableFieldId="13" dataDxfId="24"/>
    <tableColumn id="14" xr3:uid="{5109C409-94F5-4E53-9041-76BFF266F669}" uniqueName="14" name="Nomor HP" queryTableFieldId="14"/>
    <tableColumn id="15" xr3:uid="{D9C13439-F5B4-42BF-86E7-CAACC51303B7}" uniqueName="15" name="Alamat Lengkap (No Rumah, Kompleks, RT, RW, Kecamatan, Kota)" queryTableFieldId="15" dataDxfId="23"/>
    <tableColumn id="16" xr3:uid="{24089EE3-7B1F-4997-B453-CD01962E10B7}" uniqueName="16" name="Kode Wilayah" queryTableFieldId="16" dataDxfId="22"/>
    <tableColumn id="17" xr3:uid="{9002C5A4-3C93-4A1D-B4B9-22C7D220CB4C}" uniqueName="17" name="Ongkir" queryTableFieldId="17"/>
    <tableColumn id="21" xr3:uid="{80AEB624-B2E9-4F36-9F8E-7ED1AB3DA60A}" uniqueName="21" name="Total Belanja" queryTableFieldId="21"/>
    <tableColumn id="22" xr3:uid="{BB592964-4EDD-4537-A2B5-76984C31B8B6}" uniqueName="22" name="Kode Unik" queryTableFieldId="22"/>
    <tableColumn id="23" xr3:uid="{D6B3FD43-D988-413D-A593-D6728F61AC28}" uniqueName="23" name="Total Tagihan" queryTableFieldId="23"/>
    <tableColumn id="27" xr3:uid="{4247DC2E-CB9A-48EC-A781-B59C61A038C8}" uniqueName="27" name="Tgl Proses" queryTableFieldId="27" dataDxfId="21"/>
    <tableColumn id="28" xr3:uid="{CEB43DF6-24D7-4F9A-A429-A4A54CD761FF}" uniqueName="28" name="PIC" queryTableFieldId="28" dataDxfId="2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994C1D-6EEF-4E8C-B3BF-734FEDCD29F3}" name="ORDER_SD4" displayName="ORDER_SD4" ref="A1:G4" totalsRowShown="0" headerRowDxfId="19">
  <autoFilter ref="A1:G4" xr:uid="{A67B08C3-F3A9-4C29-9B4C-DB7428E179F3}"/>
  <tableColumns count="7">
    <tableColumn id="25" xr3:uid="{4058DC7F-BA96-4E25-A54F-C3B90C0669FE}" name="NO" dataDxfId="18"/>
    <tableColumn id="1" xr3:uid="{AFD0722B-3213-4B7C-B1F3-4E189816C4C6}" name="NO ORDER" dataDxfId="17"/>
    <tableColumn id="38" xr3:uid="{65726D7A-B43C-4839-9EF2-C1D47E232265}" name="NAMA SISWA" dataDxfId="16">
      <calculatedColumnFormula>VLOOKUP(ORDER_SD4[[#This Row],[NO ORDER]],SD_4_2024[#All],3,0)</calculatedColumnFormula>
    </tableColumn>
    <tableColumn id="3" xr3:uid="{C84DE513-2229-4DB4-B28F-7F62869046D8}" name="NO. PENDAFTARAN" dataDxfId="15">
      <calculatedColumnFormula>VLOOKUP(ORDER_SD4[[#This Row],[NO ORDER]],SD_4_2024[#All],5,0)</calculatedColumnFormula>
    </tableColumn>
    <tableColumn id="4" xr3:uid="{898E37A6-1464-40B9-BA5E-7AB4D3217944}" name="KELAS SISWA" dataDxfId="14">
      <calculatedColumnFormula>VLOOKUP(ORDER_SD4[[#This Row],[NO ORDER]],SD_4_2024[#All],4,0)</calculatedColumnFormula>
    </tableColumn>
    <tableColumn id="13" xr3:uid="{A27FFC52-793C-4A88-8329-8B14D8AB4687}" name="TOTAL TAGIHAN" dataDxfId="13">
      <calculatedColumnFormula>VLOOKUP(ORDER_SD4[[#This Row],[NO ORDER]],SD_4_2024[#All],13,0)</calculatedColumnFormula>
    </tableColumn>
    <tableColumn id="14" xr3:uid="{02330B18-91B1-4AF9-B0B9-A451D87FF3B8}" name="STATUS PRI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61AC7-5931-46D1-B852-4685A160A493}">
  <dimension ref="A1:O103"/>
  <sheetViews>
    <sheetView tabSelected="1" workbookViewId="0">
      <pane xSplit="5" ySplit="1" topLeftCell="H2" activePane="bottomRight" state="frozen"/>
      <selection pane="topRight" activeCell="F1" sqref="F1"/>
      <selection pane="bottomLeft" activeCell="A2" sqref="A2"/>
      <selection pane="bottomRight" activeCell="H15" sqref="H15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21.85546875" bestFit="1" customWidth="1"/>
    <col min="5" max="5" width="24.28515625" bestFit="1" customWidth="1"/>
    <col min="6" max="6" width="31.28515625" bestFit="1" customWidth="1"/>
    <col min="7" max="7" width="14.7109375" bestFit="1" customWidth="1"/>
    <col min="8" max="8" width="59.85546875" bestFit="1" customWidth="1"/>
    <col min="9" max="9" width="13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bestFit="1" customWidth="1"/>
    <col min="15" max="15" width="8.5703125" bestFit="1" customWidth="1"/>
    <col min="16" max="16" width="7.28515625" bestFit="1" customWidth="1"/>
    <col min="17" max="17" width="15.7109375" bestFit="1" customWidth="1"/>
    <col min="19" max="19" width="14.85546875" bestFit="1" customWidth="1"/>
    <col min="20" max="20" width="15.42578125" bestFit="1" customWidth="1"/>
    <col min="21" max="21" width="19.7109375" bestFit="1" customWidth="1"/>
    <col min="22" max="22" width="14.7109375" bestFit="1" customWidth="1"/>
    <col min="23" max="23" width="12.42578125" bestFit="1" customWidth="1"/>
    <col min="24" max="24" width="15" bestFit="1" customWidth="1"/>
    <col min="25" max="25" width="15.7109375" bestFit="1" customWidth="1"/>
    <col min="26" max="26" width="14.28515625" bestFit="1" customWidth="1"/>
    <col min="27" max="27" width="24.140625" bestFit="1" customWidth="1"/>
    <col min="28" max="28" width="12.140625" bestFit="1" customWidth="1"/>
    <col min="29" max="29" width="7.28515625" bestFit="1" customWidth="1"/>
    <col min="30" max="30" width="34.28515625" bestFit="1" customWidth="1"/>
    <col min="31" max="31" width="39.85546875" bestFit="1" customWidth="1"/>
    <col min="32" max="32" width="11" bestFit="1" customWidth="1"/>
    <col min="33" max="33" width="37" bestFit="1" customWidth="1"/>
    <col min="34" max="34" width="12.42578125" bestFit="1" customWidth="1"/>
    <col min="35" max="35" width="11.28515625" bestFit="1" customWidth="1"/>
    <col min="36" max="36" width="11.85546875" bestFit="1" customWidth="1"/>
    <col min="37" max="37" width="8.7109375" bestFit="1" customWidth="1"/>
    <col min="38" max="38" width="23.28515625" bestFit="1" customWidth="1"/>
  </cols>
  <sheetData>
    <row r="1" spans="1:15" s="4" customFormat="1" ht="75" x14ac:dyDescent="0.25">
      <c r="A1" s="4" t="s">
        <v>12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13</v>
      </c>
      <c r="O1" s="4" t="s">
        <v>14</v>
      </c>
    </row>
    <row r="2" spans="1:15" x14ac:dyDescent="0.25">
      <c r="A2" t="s">
        <v>20</v>
      </c>
      <c r="B2" s="1">
        <v>45456.389165335648</v>
      </c>
      <c r="C2" t="s">
        <v>15</v>
      </c>
      <c r="D2" t="s">
        <v>16</v>
      </c>
      <c r="E2">
        <v>895623</v>
      </c>
      <c r="F2" t="s">
        <v>17</v>
      </c>
      <c r="G2">
        <v>82244463565</v>
      </c>
      <c r="H2" t="s">
        <v>18</v>
      </c>
      <c r="I2" t="s">
        <v>19</v>
      </c>
      <c r="J2">
        <v>25000</v>
      </c>
      <c r="K2">
        <v>224500</v>
      </c>
      <c r="L2">
        <v>1</v>
      </c>
      <c r="M2">
        <v>249501</v>
      </c>
      <c r="N2" s="2">
        <v>45470</v>
      </c>
      <c r="O2" t="s">
        <v>21</v>
      </c>
    </row>
    <row r="3" spans="1:15" x14ac:dyDescent="0.25">
      <c r="A3" t="s">
        <v>26</v>
      </c>
      <c r="B3" s="1">
        <v>45456.389929467594</v>
      </c>
      <c r="C3" t="s">
        <v>22</v>
      </c>
      <c r="D3" t="s">
        <v>16</v>
      </c>
      <c r="E3">
        <v>784512</v>
      </c>
      <c r="F3" t="s">
        <v>23</v>
      </c>
      <c r="G3">
        <v>82244463565</v>
      </c>
      <c r="H3" t="s">
        <v>24</v>
      </c>
      <c r="I3" t="s">
        <v>25</v>
      </c>
      <c r="J3">
        <v>25000</v>
      </c>
      <c r="K3">
        <v>180500</v>
      </c>
      <c r="L3">
        <v>2</v>
      </c>
      <c r="M3">
        <v>205502</v>
      </c>
      <c r="N3" s="2">
        <v>45470</v>
      </c>
      <c r="O3" t="s">
        <v>21</v>
      </c>
    </row>
    <row r="4" spans="1:15" x14ac:dyDescent="0.25">
      <c r="B4" s="1"/>
      <c r="N4" s="2"/>
    </row>
    <row r="5" spans="1:15" x14ac:dyDescent="0.25">
      <c r="B5" s="1"/>
      <c r="N5" s="2"/>
    </row>
    <row r="6" spans="1:15" x14ac:dyDescent="0.25">
      <c r="B6" s="1"/>
      <c r="N6" s="2"/>
    </row>
    <row r="7" spans="1:15" x14ac:dyDescent="0.25">
      <c r="B7" s="1"/>
      <c r="N7" s="2"/>
    </row>
    <row r="8" spans="1:15" x14ac:dyDescent="0.25">
      <c r="B8" s="1"/>
      <c r="N8" s="2"/>
    </row>
    <row r="9" spans="1:15" x14ac:dyDescent="0.25">
      <c r="B9" s="1"/>
      <c r="N9" s="2"/>
    </row>
    <row r="10" spans="1:15" x14ac:dyDescent="0.25">
      <c r="B10" s="1"/>
      <c r="N10" s="2"/>
    </row>
    <row r="11" spans="1:15" x14ac:dyDescent="0.25">
      <c r="B11" s="1"/>
      <c r="N11" s="2"/>
    </row>
    <row r="12" spans="1:15" x14ac:dyDescent="0.25">
      <c r="B12" s="1"/>
      <c r="N12" s="2"/>
    </row>
    <row r="13" spans="1:15" x14ac:dyDescent="0.25">
      <c r="B13" s="1"/>
      <c r="N13" s="2"/>
    </row>
    <row r="14" spans="1:15" x14ac:dyDescent="0.25">
      <c r="B14" s="1"/>
      <c r="N14" s="2"/>
    </row>
    <row r="15" spans="1:15" x14ac:dyDescent="0.25">
      <c r="B15" s="1"/>
      <c r="N15" s="2"/>
    </row>
    <row r="16" spans="1:15" x14ac:dyDescent="0.25">
      <c r="B16" s="1"/>
      <c r="N16" s="2"/>
    </row>
    <row r="17" spans="2:14" x14ac:dyDescent="0.25">
      <c r="B17" s="1"/>
      <c r="N17" s="2"/>
    </row>
    <row r="18" spans="2:14" x14ac:dyDescent="0.25">
      <c r="B18" s="1"/>
      <c r="N18" s="2"/>
    </row>
    <row r="19" spans="2:14" x14ac:dyDescent="0.25">
      <c r="B19" s="1"/>
      <c r="N19" s="2"/>
    </row>
    <row r="20" spans="2:14" x14ac:dyDescent="0.25">
      <c r="B20" s="1"/>
      <c r="N20" s="2"/>
    </row>
    <row r="21" spans="2:14" x14ac:dyDescent="0.25">
      <c r="B21" s="1"/>
      <c r="N21" s="2"/>
    </row>
    <row r="22" spans="2:14" x14ac:dyDescent="0.25">
      <c r="B22" s="1"/>
      <c r="N22" s="2"/>
    </row>
    <row r="23" spans="2:14" x14ac:dyDescent="0.25">
      <c r="B23" s="1"/>
      <c r="N23" s="2"/>
    </row>
    <row r="24" spans="2:14" x14ac:dyDescent="0.25">
      <c r="B24" s="1"/>
      <c r="N24" s="2"/>
    </row>
    <row r="25" spans="2:14" x14ac:dyDescent="0.25">
      <c r="B25" s="1"/>
      <c r="N25" s="2"/>
    </row>
    <row r="26" spans="2:14" x14ac:dyDescent="0.25">
      <c r="B26" s="1"/>
      <c r="N26" s="2"/>
    </row>
    <row r="27" spans="2:14" x14ac:dyDescent="0.25">
      <c r="B27" s="1"/>
      <c r="N27" s="2"/>
    </row>
    <row r="28" spans="2:14" x14ac:dyDescent="0.25">
      <c r="B28" s="1"/>
      <c r="N28" s="2"/>
    </row>
    <row r="29" spans="2:14" x14ac:dyDescent="0.25">
      <c r="B29" s="1"/>
      <c r="N29" s="2"/>
    </row>
    <row r="30" spans="2:14" x14ac:dyDescent="0.25">
      <c r="B30" s="1"/>
      <c r="N30" s="2"/>
    </row>
    <row r="31" spans="2:14" x14ac:dyDescent="0.25">
      <c r="B31" s="1"/>
      <c r="N31" s="2"/>
    </row>
    <row r="32" spans="2:14" x14ac:dyDescent="0.25">
      <c r="B32" s="1"/>
      <c r="N32" s="2"/>
    </row>
    <row r="33" spans="2:14" x14ac:dyDescent="0.25">
      <c r="B33" s="1"/>
      <c r="N33" s="2"/>
    </row>
    <row r="34" spans="2:14" x14ac:dyDescent="0.25">
      <c r="B34" s="1"/>
      <c r="N34" s="2"/>
    </row>
    <row r="35" spans="2:14" x14ac:dyDescent="0.25">
      <c r="B35" s="1"/>
      <c r="N35" s="2"/>
    </row>
    <row r="36" spans="2:14" x14ac:dyDescent="0.25">
      <c r="B36" s="1"/>
      <c r="N36" s="2"/>
    </row>
    <row r="37" spans="2:14" x14ac:dyDescent="0.25">
      <c r="B37" s="1"/>
      <c r="N37" s="2"/>
    </row>
    <row r="38" spans="2:14" x14ac:dyDescent="0.25">
      <c r="B38" s="1"/>
      <c r="N38" s="2"/>
    </row>
    <row r="39" spans="2:14" x14ac:dyDescent="0.25">
      <c r="B39" s="1"/>
      <c r="N39" s="2"/>
    </row>
    <row r="40" spans="2:14" x14ac:dyDescent="0.25">
      <c r="B40" s="1"/>
      <c r="N40" s="2"/>
    </row>
    <row r="41" spans="2:14" x14ac:dyDescent="0.25">
      <c r="B41" s="1"/>
      <c r="N41" s="2"/>
    </row>
    <row r="42" spans="2:14" x14ac:dyDescent="0.25">
      <c r="B42" s="1"/>
      <c r="N42" s="2"/>
    </row>
    <row r="43" spans="2:14" x14ac:dyDescent="0.25">
      <c r="B43" s="1"/>
      <c r="N43" s="2"/>
    </row>
    <row r="44" spans="2:14" x14ac:dyDescent="0.25">
      <c r="B44" s="1"/>
      <c r="N44" s="2"/>
    </row>
    <row r="45" spans="2:14" x14ac:dyDescent="0.25">
      <c r="B45" s="1"/>
      <c r="N45" s="2"/>
    </row>
    <row r="46" spans="2:14" x14ac:dyDescent="0.25">
      <c r="B46" s="1"/>
      <c r="N46" s="2"/>
    </row>
    <row r="47" spans="2:14" x14ac:dyDescent="0.25">
      <c r="B47" s="1"/>
      <c r="N47" s="2"/>
    </row>
    <row r="48" spans="2:14" x14ac:dyDescent="0.25">
      <c r="B48" s="1"/>
      <c r="N48" s="2"/>
    </row>
    <row r="49" spans="2:14" x14ac:dyDescent="0.25">
      <c r="B49" s="1"/>
      <c r="N49" s="2"/>
    </row>
    <row r="50" spans="2:14" x14ac:dyDescent="0.25">
      <c r="B50" s="1"/>
      <c r="N50" s="2"/>
    </row>
    <row r="51" spans="2:14" x14ac:dyDescent="0.25">
      <c r="B51" s="1"/>
      <c r="N51" s="2"/>
    </row>
    <row r="52" spans="2:14" x14ac:dyDescent="0.25">
      <c r="B52" s="1"/>
      <c r="N52" s="2"/>
    </row>
    <row r="53" spans="2:14" x14ac:dyDescent="0.25">
      <c r="B53" s="1"/>
      <c r="N53" s="2"/>
    </row>
    <row r="54" spans="2:14" x14ac:dyDescent="0.25">
      <c r="B54" s="1"/>
      <c r="N54" s="2"/>
    </row>
    <row r="55" spans="2:14" x14ac:dyDescent="0.25">
      <c r="B55" s="1"/>
      <c r="N55" s="2"/>
    </row>
    <row r="56" spans="2:14" x14ac:dyDescent="0.25">
      <c r="B56" s="1"/>
      <c r="N56" s="2"/>
    </row>
    <row r="57" spans="2:14" x14ac:dyDescent="0.25">
      <c r="B57" s="1"/>
      <c r="N57" s="2"/>
    </row>
    <row r="58" spans="2:14" x14ac:dyDescent="0.25">
      <c r="B58" s="1"/>
      <c r="N58" s="2"/>
    </row>
    <row r="59" spans="2:14" x14ac:dyDescent="0.25">
      <c r="B59" s="1"/>
      <c r="N59" s="2"/>
    </row>
    <row r="60" spans="2:14" x14ac:dyDescent="0.25">
      <c r="B60" s="1"/>
      <c r="N60" s="2"/>
    </row>
    <row r="61" spans="2:14" x14ac:dyDescent="0.25">
      <c r="B61" s="1"/>
      <c r="N61" s="2"/>
    </row>
    <row r="62" spans="2:14" x14ac:dyDescent="0.25">
      <c r="B62" s="1"/>
      <c r="N62" s="2"/>
    </row>
    <row r="63" spans="2:14" x14ac:dyDescent="0.25">
      <c r="B63" s="1"/>
      <c r="N63" s="2"/>
    </row>
    <row r="64" spans="2:14" x14ac:dyDescent="0.25">
      <c r="B64" s="1"/>
      <c r="N64" s="2"/>
    </row>
    <row r="65" spans="2:14" x14ac:dyDescent="0.25">
      <c r="B65" s="1"/>
      <c r="N65" s="2"/>
    </row>
    <row r="66" spans="2:14" x14ac:dyDescent="0.25">
      <c r="B66" s="1"/>
      <c r="N66" s="2"/>
    </row>
    <row r="67" spans="2:14" x14ac:dyDescent="0.25">
      <c r="B67" s="1"/>
      <c r="N67" s="2"/>
    </row>
    <row r="68" spans="2:14" x14ac:dyDescent="0.25">
      <c r="B68" s="1"/>
      <c r="N68" s="2"/>
    </row>
    <row r="69" spans="2:14" x14ac:dyDescent="0.25">
      <c r="B69" s="1"/>
      <c r="N69" s="2"/>
    </row>
    <row r="70" spans="2:14" x14ac:dyDescent="0.25">
      <c r="B70" s="1"/>
      <c r="N70" s="2"/>
    </row>
    <row r="71" spans="2:14" x14ac:dyDescent="0.25">
      <c r="B71" s="1"/>
      <c r="N71" s="2"/>
    </row>
    <row r="72" spans="2:14" x14ac:dyDescent="0.25">
      <c r="B72" s="1"/>
      <c r="N72" s="2"/>
    </row>
    <row r="73" spans="2:14" x14ac:dyDescent="0.25">
      <c r="B73" s="1"/>
      <c r="N73" s="2"/>
    </row>
    <row r="74" spans="2:14" x14ac:dyDescent="0.25">
      <c r="B74" s="1"/>
      <c r="N74" s="2"/>
    </row>
    <row r="75" spans="2:14" x14ac:dyDescent="0.25">
      <c r="B75" s="1"/>
      <c r="N75" s="2"/>
    </row>
    <row r="76" spans="2:14" x14ac:dyDescent="0.25">
      <c r="B76" s="1"/>
      <c r="N76" s="2"/>
    </row>
    <row r="77" spans="2:14" x14ac:dyDescent="0.25">
      <c r="B77" s="1"/>
      <c r="N77" s="2"/>
    </row>
    <row r="78" spans="2:14" x14ac:dyDescent="0.25">
      <c r="B78" s="1"/>
      <c r="N78" s="2"/>
    </row>
    <row r="79" spans="2:14" x14ac:dyDescent="0.25">
      <c r="B79" s="1"/>
      <c r="N79" s="2"/>
    </row>
    <row r="80" spans="2:14" x14ac:dyDescent="0.25">
      <c r="B80" s="1"/>
      <c r="N80" s="2"/>
    </row>
    <row r="81" spans="2:14" x14ac:dyDescent="0.25">
      <c r="B81" s="1"/>
      <c r="N81" s="2"/>
    </row>
    <row r="82" spans="2:14" x14ac:dyDescent="0.25">
      <c r="B82" s="1"/>
      <c r="N82" s="2"/>
    </row>
    <row r="83" spans="2:14" x14ac:dyDescent="0.25">
      <c r="B83" s="1"/>
      <c r="N83" s="2"/>
    </row>
    <row r="84" spans="2:14" x14ac:dyDescent="0.25">
      <c r="B84" s="1"/>
      <c r="N84" s="2"/>
    </row>
    <row r="85" spans="2:14" x14ac:dyDescent="0.25">
      <c r="B85" s="1"/>
      <c r="N85" s="2"/>
    </row>
    <row r="86" spans="2:14" x14ac:dyDescent="0.25">
      <c r="B86" s="1"/>
      <c r="N86" s="2"/>
    </row>
    <row r="87" spans="2:14" x14ac:dyDescent="0.25">
      <c r="B87" s="1"/>
      <c r="N87" s="2"/>
    </row>
    <row r="88" spans="2:14" x14ac:dyDescent="0.25">
      <c r="B88" s="1"/>
      <c r="N88" s="2"/>
    </row>
    <row r="89" spans="2:14" x14ac:dyDescent="0.25">
      <c r="B89" s="1"/>
      <c r="N89" s="2"/>
    </row>
    <row r="90" spans="2:14" x14ac:dyDescent="0.25">
      <c r="B90" s="1"/>
      <c r="N90" s="2"/>
    </row>
    <row r="91" spans="2:14" x14ac:dyDescent="0.25">
      <c r="B91" s="1"/>
      <c r="N91" s="2"/>
    </row>
    <row r="92" spans="2:14" x14ac:dyDescent="0.25">
      <c r="B92" s="1"/>
      <c r="N92" s="2"/>
    </row>
    <row r="93" spans="2:14" x14ac:dyDescent="0.25">
      <c r="B93" s="1"/>
      <c r="N93" s="2"/>
    </row>
    <row r="94" spans="2:14" x14ac:dyDescent="0.25">
      <c r="B94" s="1"/>
      <c r="N94" s="2"/>
    </row>
    <row r="95" spans="2:14" x14ac:dyDescent="0.25">
      <c r="B95" s="1"/>
      <c r="N95" s="2"/>
    </row>
    <row r="96" spans="2:14" x14ac:dyDescent="0.25">
      <c r="B96" s="1"/>
      <c r="N96" s="2"/>
    </row>
    <row r="97" spans="2:14" x14ac:dyDescent="0.25">
      <c r="B97" s="1"/>
      <c r="N97" s="2"/>
    </row>
    <row r="98" spans="2:14" x14ac:dyDescent="0.25">
      <c r="B98" s="1"/>
      <c r="N98" s="2"/>
    </row>
    <row r="99" spans="2:14" x14ac:dyDescent="0.25">
      <c r="B99" s="1"/>
      <c r="N99" s="2"/>
    </row>
    <row r="100" spans="2:14" x14ac:dyDescent="0.25">
      <c r="B100" s="1"/>
      <c r="N100" s="2"/>
    </row>
    <row r="101" spans="2:14" x14ac:dyDescent="0.25">
      <c r="B101" s="1"/>
      <c r="N101" s="2"/>
    </row>
    <row r="102" spans="2:14" x14ac:dyDescent="0.25">
      <c r="B102" s="1"/>
      <c r="N102" s="2"/>
    </row>
    <row r="103" spans="2:14" x14ac:dyDescent="0.25">
      <c r="B103" s="1"/>
      <c r="N103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B0236-2A4D-4903-B8C6-1EE2FFFB747F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13" sqref="G13"/>
    </sheetView>
  </sheetViews>
  <sheetFormatPr defaultRowHeight="15" x14ac:dyDescent="0.25"/>
  <cols>
    <col min="1" max="1" width="8.42578125" style="3" bestFit="1" customWidth="1"/>
    <col min="2" max="2" width="16.7109375" customWidth="1"/>
    <col min="3" max="3" width="46.42578125" customWidth="1"/>
    <col min="4" max="4" width="14.5703125" style="3" customWidth="1"/>
    <col min="5" max="5" width="13.85546875" style="3" customWidth="1"/>
    <col min="6" max="6" width="18.140625" style="6" customWidth="1"/>
    <col min="7" max="7" width="17.5703125" customWidth="1"/>
    <col min="8" max="8" width="7.28515625" bestFit="1" customWidth="1"/>
    <col min="9" max="9" width="15.7109375" bestFit="1" customWidth="1"/>
    <col min="11" max="11" width="14.85546875" bestFit="1" customWidth="1"/>
    <col min="12" max="12" width="15.42578125" bestFit="1" customWidth="1"/>
    <col min="13" max="13" width="19.7109375" bestFit="1" customWidth="1"/>
    <col min="14" max="14" width="14.7109375" bestFit="1" customWidth="1"/>
    <col min="15" max="15" width="12.42578125" bestFit="1" customWidth="1"/>
    <col min="16" max="16" width="15" bestFit="1" customWidth="1"/>
    <col min="17" max="17" width="15.7109375" bestFit="1" customWidth="1"/>
    <col min="18" max="18" width="14.28515625" bestFit="1" customWidth="1"/>
    <col min="19" max="19" width="24.140625" bestFit="1" customWidth="1"/>
    <col min="20" max="20" width="12.140625" bestFit="1" customWidth="1"/>
    <col min="21" max="21" width="7.28515625" bestFit="1" customWidth="1"/>
    <col min="22" max="22" width="34.28515625" bestFit="1" customWidth="1"/>
    <col min="23" max="23" width="39.85546875" bestFit="1" customWidth="1"/>
    <col min="24" max="24" width="11" bestFit="1" customWidth="1"/>
    <col min="25" max="25" width="37" bestFit="1" customWidth="1"/>
    <col min="26" max="26" width="12.42578125" bestFit="1" customWidth="1"/>
    <col min="27" max="27" width="11.28515625" bestFit="1" customWidth="1"/>
    <col min="28" max="28" width="11.85546875" bestFit="1" customWidth="1"/>
    <col min="29" max="29" width="8.7109375" bestFit="1" customWidth="1"/>
    <col min="30" max="30" width="23.28515625" bestFit="1" customWidth="1"/>
  </cols>
  <sheetData>
    <row r="1" spans="1:7" s="4" customFormat="1" ht="90.75" customHeight="1" x14ac:dyDescent="0.25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5" t="s">
        <v>32</v>
      </c>
      <c r="G1" s="4" t="s">
        <v>33</v>
      </c>
    </row>
    <row r="2" spans="1:7" x14ac:dyDescent="0.25">
      <c r="A2" s="3">
        <v>1</v>
      </c>
      <c r="B2" s="1" t="s">
        <v>20</v>
      </c>
      <c r="C2" t="str">
        <f>VLOOKUP(ORDER_SD4[[#This Row],[NO ORDER]],SD_4_2024[#All],3,0)</f>
        <v>ARSITA DESI</v>
      </c>
      <c r="D2" s="3">
        <f>VLOOKUP(ORDER_SD4[[#This Row],[NO ORDER]],SD_4_2024[#All],5,0)</f>
        <v>895623</v>
      </c>
      <c r="E2" s="3" t="str">
        <f>VLOOKUP(ORDER_SD4[[#This Row],[NO ORDER]],SD_4_2024[#All],4,0)</f>
        <v>IV-F</v>
      </c>
      <c r="F2" s="6">
        <f>VLOOKUP(ORDER_SD4[[#This Row],[NO ORDER]],SD_4_2024[#All],13,0)</f>
        <v>249501</v>
      </c>
    </row>
    <row r="3" spans="1:7" x14ac:dyDescent="0.25">
      <c r="A3" s="3">
        <v>2</v>
      </c>
      <c r="B3" s="1"/>
      <c r="C3" t="e">
        <f>VLOOKUP(ORDER_SD4[[#This Row],[NO ORDER]],SD_4_2024[#All],3,0)</f>
        <v>#N/A</v>
      </c>
      <c r="D3" s="3" t="e">
        <f>VLOOKUP(ORDER_SD4[[#This Row],[NO ORDER]],SD_4_2024[#All],5,0)</f>
        <v>#N/A</v>
      </c>
      <c r="E3" s="3" t="e">
        <f>VLOOKUP(ORDER_SD4[[#This Row],[NO ORDER]],SD_4_2024[#All],4,0)</f>
        <v>#N/A</v>
      </c>
      <c r="F3" s="6" t="e">
        <f>VLOOKUP(ORDER_SD4[[#This Row],[NO ORDER]],SD_4_2024[#All],13,0)</f>
        <v>#N/A</v>
      </c>
    </row>
    <row r="4" spans="1:7" x14ac:dyDescent="0.25">
      <c r="B4" s="1"/>
      <c r="C4" t="e">
        <f>VLOOKUP(ORDER_SD4[[#This Row],[NO ORDER]],SD_4_2024[#All],3,0)</f>
        <v>#N/A</v>
      </c>
      <c r="D4" s="3" t="e">
        <f>VLOOKUP(ORDER_SD4[[#This Row],[NO ORDER]],SD_4_2024[#All],5,0)</f>
        <v>#N/A</v>
      </c>
      <c r="E4" s="3" t="e">
        <f>VLOOKUP(ORDER_SD4[[#This Row],[NO ORDER]],SD_4_2024[#All],4,0)</f>
        <v>#N/A</v>
      </c>
      <c r="F4" s="6" t="e">
        <f>VLOOKUP(ORDER_SD4[[#This Row],[NO ORDER]],SD_4_2024[#All],13,0)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55F97-1051-4510-A846-87AF412BB2A6}">
  <dimension ref="A1:U99"/>
  <sheetViews>
    <sheetView view="pageLayout" topLeftCell="A2" zoomScaleNormal="150" zoomScaleSheetLayoutView="100" workbookViewId="0">
      <selection activeCell="M31" sqref="M31"/>
    </sheetView>
  </sheetViews>
  <sheetFormatPr defaultColWidth="9.140625"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2.7109375" style="25" customWidth="1"/>
    <col min="5" max="5" width="4.7109375" style="24" customWidth="1"/>
    <col min="6" max="6" width="1.7109375" style="7" customWidth="1"/>
    <col min="7" max="7" width="11.85546875" style="24" customWidth="1"/>
    <col min="8" max="8" width="4.7109375" style="24" customWidth="1"/>
    <col min="9" max="9" width="1.7109375" style="7" customWidth="1"/>
    <col min="10" max="10" width="11.85546875" style="24" customWidth="1"/>
    <col min="11" max="11" width="1.7109375" style="24" customWidth="1"/>
    <col min="12" max="12" width="5.7109375" style="24" customWidth="1"/>
    <col min="13" max="13" width="10.7109375" style="7" customWidth="1"/>
    <col min="14" max="14" width="4.7109375" style="7" customWidth="1"/>
    <col min="15" max="15" width="12.7109375" style="26" customWidth="1"/>
    <col min="16" max="16" width="21" style="7" customWidth="1"/>
    <col min="17" max="17" width="9.140625" style="7"/>
    <col min="18" max="21" width="9.140625" style="10"/>
    <col min="22" max="16384" width="9.140625" style="7"/>
  </cols>
  <sheetData>
    <row r="1" spans="1:21" ht="15" customHeight="1" x14ac:dyDescent="0.25">
      <c r="B1" s="8"/>
      <c r="C1" s="225" t="s">
        <v>34</v>
      </c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8"/>
      <c r="P1" s="8"/>
    </row>
    <row r="2" spans="1:21" ht="15" customHeight="1" x14ac:dyDescent="0.25">
      <c r="B2" s="8"/>
      <c r="C2" s="225" t="s">
        <v>35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8"/>
      <c r="P2" s="8"/>
    </row>
    <row r="3" spans="1:21" ht="15" customHeight="1" x14ac:dyDescent="0.25">
      <c r="B3" s="8"/>
      <c r="C3" s="225" t="s">
        <v>106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"/>
      <c r="P3" s="9" t="str">
        <f>VLOOKUP(P6,SD_4_2024[#All],9,0)</f>
        <v>SDA</v>
      </c>
    </row>
    <row r="4" spans="1:21" ht="5.0999999999999996" customHeight="1" thickBot="1" x14ac:dyDescent="0.3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8"/>
      <c r="P4" s="8"/>
    </row>
    <row r="5" spans="1:21" s="13" customFormat="1" ht="18" customHeight="1" thickTop="1" thickBot="1" x14ac:dyDescent="0.3">
      <c r="A5" s="11"/>
      <c r="B5" s="12"/>
      <c r="C5" s="11" t="s">
        <v>36</v>
      </c>
      <c r="E5" s="12" t="s">
        <v>37</v>
      </c>
      <c r="F5" s="14" t="str">
        <f>VLOOKUP(P6,SD_4_2024[#All],3,0)</f>
        <v>ARSITA DESI</v>
      </c>
      <c r="G5" s="15"/>
      <c r="H5" s="16"/>
      <c r="I5" s="14"/>
      <c r="J5" s="15"/>
      <c r="K5" s="15"/>
      <c r="L5" s="16"/>
      <c r="M5" s="15"/>
      <c r="N5" s="15"/>
      <c r="O5" s="17"/>
      <c r="P5" s="18" t="s">
        <v>38</v>
      </c>
      <c r="R5" s="19"/>
      <c r="S5" s="19"/>
      <c r="T5" s="20" t="s">
        <v>39</v>
      </c>
      <c r="U5" s="20"/>
    </row>
    <row r="6" spans="1:21" s="13" customFormat="1" ht="18" customHeight="1" thickBot="1" x14ac:dyDescent="0.3">
      <c r="A6" s="11"/>
      <c r="B6" s="12"/>
      <c r="C6" s="11" t="s">
        <v>40</v>
      </c>
      <c r="E6" s="12" t="s">
        <v>37</v>
      </c>
      <c r="F6" s="14" t="str">
        <f>VLOOKUP(P6,SD_4_2024[#All],4,0)</f>
        <v>IV-F</v>
      </c>
      <c r="G6" s="15"/>
      <c r="H6" s="16"/>
      <c r="I6" s="14"/>
      <c r="J6" s="15"/>
      <c r="K6" s="15"/>
      <c r="L6" s="16"/>
      <c r="M6" s="15"/>
      <c r="N6" s="15"/>
      <c r="O6" s="17"/>
      <c r="P6" s="21" t="str">
        <f>VLOOKUP(T6,ORDER_SD4[#All],2,0)</f>
        <v>BPSD4/24-0001</v>
      </c>
      <c r="R6" s="19">
        <v>2</v>
      </c>
      <c r="S6" s="19"/>
      <c r="T6" s="22">
        <v>1</v>
      </c>
      <c r="U6" s="23"/>
    </row>
    <row r="7" spans="1:21" ht="5.0999999999999996" customHeight="1" thickBot="1" x14ac:dyDescent="0.3">
      <c r="A7" s="13"/>
      <c r="C7" s="13"/>
      <c r="R7" s="19"/>
      <c r="S7" s="19"/>
      <c r="T7" s="19"/>
      <c r="U7" s="19"/>
    </row>
    <row r="8" spans="1:21" s="13" customFormat="1" ht="30" customHeight="1" thickTop="1" thickBot="1" x14ac:dyDescent="0.3">
      <c r="A8" s="11"/>
      <c r="B8" s="12"/>
      <c r="C8" s="11" t="s">
        <v>41</v>
      </c>
      <c r="E8" s="12" t="s">
        <v>37</v>
      </c>
      <c r="F8" s="226" t="str">
        <f>VLOOKUP(P6,SD_4_2024[#All],8,0)</f>
        <v>Surabaya</v>
      </c>
      <c r="G8" s="226"/>
      <c r="H8" s="226"/>
      <c r="I8" s="226"/>
      <c r="J8" s="226"/>
      <c r="K8" s="226"/>
      <c r="L8" s="226"/>
      <c r="M8" s="226"/>
      <c r="N8" s="226"/>
      <c r="O8" s="27"/>
      <c r="P8" s="28" t="s">
        <v>42</v>
      </c>
      <c r="R8" s="19"/>
      <c r="S8" s="19"/>
      <c r="T8" s="19"/>
      <c r="U8" s="19"/>
    </row>
    <row r="9" spans="1:21" s="13" customFormat="1" ht="18" customHeight="1" thickBot="1" x14ac:dyDescent="0.3">
      <c r="A9" s="8"/>
      <c r="B9" s="12"/>
      <c r="C9" s="8" t="s">
        <v>43</v>
      </c>
      <c r="E9" s="12" t="s">
        <v>37</v>
      </c>
      <c r="F9" s="224">
        <f>VLOOKUP(P6,SD_4_2024[#All],7,0)</f>
        <v>82244463565</v>
      </c>
      <c r="G9" s="224"/>
      <c r="H9" s="224"/>
      <c r="I9" s="224"/>
      <c r="J9" s="224"/>
      <c r="K9" s="224"/>
      <c r="L9" s="224"/>
      <c r="M9" s="224"/>
      <c r="N9" s="224"/>
      <c r="O9" s="27"/>
      <c r="P9" s="29">
        <f>VLOOKUP(T6,ORDER_SD4[#All],4,0)</f>
        <v>895623</v>
      </c>
      <c r="R9" s="10"/>
      <c r="S9" s="10"/>
      <c r="T9" s="10"/>
      <c r="U9" s="10"/>
    </row>
    <row r="10" spans="1:21" ht="5.0999999999999996" customHeight="1" thickBot="1" x14ac:dyDescent="0.3">
      <c r="A10" s="13"/>
      <c r="R10" s="30"/>
      <c r="S10" s="30"/>
      <c r="T10" s="30"/>
      <c r="U10" s="30"/>
    </row>
    <row r="11" spans="1:21" ht="15" customHeight="1" thickTop="1" x14ac:dyDescent="0.25">
      <c r="A11" s="206" t="s">
        <v>44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8"/>
    </row>
    <row r="12" spans="1:21" ht="30" customHeight="1" x14ac:dyDescent="0.25">
      <c r="A12" s="31" t="s">
        <v>27</v>
      </c>
      <c r="B12" s="32" t="s">
        <v>45</v>
      </c>
      <c r="C12" s="33"/>
      <c r="D12" s="209" t="s">
        <v>46</v>
      </c>
      <c r="E12" s="209"/>
      <c r="F12" s="209"/>
      <c r="G12" s="209"/>
      <c r="H12" s="209"/>
      <c r="I12" s="34"/>
      <c r="J12" s="34"/>
      <c r="K12" s="35"/>
      <c r="L12" s="36" t="s">
        <v>47</v>
      </c>
      <c r="M12" s="37" t="s">
        <v>48</v>
      </c>
      <c r="N12" s="37" t="s">
        <v>49</v>
      </c>
      <c r="O12" s="38" t="s">
        <v>50</v>
      </c>
      <c r="P12" s="39" t="s">
        <v>51</v>
      </c>
    </row>
    <row r="13" spans="1:21" ht="15" customHeight="1" x14ac:dyDescent="0.25">
      <c r="A13" s="40">
        <v>1</v>
      </c>
      <c r="B13" s="68">
        <v>200050034</v>
      </c>
      <c r="C13" s="41"/>
      <c r="D13" s="155" t="s">
        <v>95</v>
      </c>
      <c r="E13" s="43"/>
      <c r="F13" s="44"/>
      <c r="G13" s="43"/>
      <c r="H13" s="43"/>
      <c r="I13" s="44"/>
      <c r="J13" s="43"/>
      <c r="K13" s="45"/>
      <c r="L13" s="46" t="s">
        <v>52</v>
      </c>
      <c r="M13" s="156">
        <v>54000</v>
      </c>
      <c r="N13" s="47">
        <v>1</v>
      </c>
      <c r="O13" s="48">
        <f t="shared" ref="O13:O18" si="0">M13*N13</f>
        <v>54000</v>
      </c>
      <c r="P13" s="49"/>
    </row>
    <row r="14" spans="1:21" ht="15" customHeight="1" x14ac:dyDescent="0.25">
      <c r="A14" s="40">
        <v>2</v>
      </c>
      <c r="B14" s="68">
        <v>7555205000527</v>
      </c>
      <c r="C14" s="41"/>
      <c r="D14" s="155" t="s">
        <v>53</v>
      </c>
      <c r="E14" s="43"/>
      <c r="F14" s="44"/>
      <c r="G14" s="43"/>
      <c r="H14" s="43"/>
      <c r="I14" s="44"/>
      <c r="J14" s="43"/>
      <c r="K14" s="45"/>
      <c r="L14" s="46" t="s">
        <v>52</v>
      </c>
      <c r="M14" s="156">
        <v>35000</v>
      </c>
      <c r="N14" s="47">
        <v>1</v>
      </c>
      <c r="O14" s="48">
        <f t="shared" si="0"/>
        <v>35000</v>
      </c>
      <c r="P14" s="49"/>
    </row>
    <row r="15" spans="1:21" ht="15" customHeight="1" x14ac:dyDescent="0.25">
      <c r="A15" s="40">
        <v>3</v>
      </c>
      <c r="B15" s="68">
        <v>200050037</v>
      </c>
      <c r="C15" s="41"/>
      <c r="D15" s="155" t="s">
        <v>96</v>
      </c>
      <c r="E15" s="43"/>
      <c r="F15" s="44"/>
      <c r="G15" s="43"/>
      <c r="H15" s="43"/>
      <c r="I15" s="44"/>
      <c r="J15" s="43"/>
      <c r="K15" s="45"/>
      <c r="L15" s="46" t="s">
        <v>52</v>
      </c>
      <c r="M15" s="156">
        <v>10000</v>
      </c>
      <c r="N15" s="47">
        <v>1</v>
      </c>
      <c r="O15" s="48">
        <f t="shared" si="0"/>
        <v>10000</v>
      </c>
      <c r="P15" s="49"/>
    </row>
    <row r="16" spans="1:21" ht="15" customHeight="1" x14ac:dyDescent="0.25">
      <c r="A16" s="40">
        <v>4</v>
      </c>
      <c r="B16" s="68">
        <v>7444204000029</v>
      </c>
      <c r="C16" s="41"/>
      <c r="D16" s="155" t="s">
        <v>54</v>
      </c>
      <c r="E16" s="43"/>
      <c r="F16" s="44"/>
      <c r="G16" s="43"/>
      <c r="H16" s="43"/>
      <c r="I16" s="44"/>
      <c r="J16" s="43"/>
      <c r="K16" s="45"/>
      <c r="L16" s="46" t="s">
        <v>52</v>
      </c>
      <c r="M16" s="156">
        <v>4000</v>
      </c>
      <c r="N16" s="47">
        <v>1</v>
      </c>
      <c r="O16" s="48">
        <f t="shared" si="0"/>
        <v>4000</v>
      </c>
      <c r="P16" s="49"/>
    </row>
    <row r="17" spans="1:21" ht="15" customHeight="1" x14ac:dyDescent="0.25">
      <c r="A17" s="40">
        <v>5</v>
      </c>
      <c r="B17" s="68">
        <v>7444204000002</v>
      </c>
      <c r="C17" s="41"/>
      <c r="D17" s="155" t="s">
        <v>55</v>
      </c>
      <c r="E17" s="43"/>
      <c r="F17" s="44"/>
      <c r="G17" s="43"/>
      <c r="H17" s="43"/>
      <c r="I17" s="44"/>
      <c r="J17" s="43"/>
      <c r="K17" s="45"/>
      <c r="L17" s="46" t="s">
        <v>52</v>
      </c>
      <c r="M17" s="156">
        <v>2000</v>
      </c>
      <c r="N17" s="47">
        <v>1</v>
      </c>
      <c r="O17" s="48">
        <f t="shared" si="0"/>
        <v>2000</v>
      </c>
      <c r="P17" s="49"/>
    </row>
    <row r="18" spans="1:21" ht="15" customHeight="1" x14ac:dyDescent="0.25">
      <c r="A18" s="40">
        <v>6</v>
      </c>
      <c r="B18" s="68">
        <v>7444204000032</v>
      </c>
      <c r="C18" s="41"/>
      <c r="D18" s="155" t="s">
        <v>56</v>
      </c>
      <c r="E18" s="43"/>
      <c r="F18" s="44"/>
      <c r="G18" s="43"/>
      <c r="H18" s="43"/>
      <c r="I18" s="44"/>
      <c r="J18" s="43"/>
      <c r="K18" s="45"/>
      <c r="L18" s="46" t="s">
        <v>52</v>
      </c>
      <c r="M18" s="156">
        <v>12000</v>
      </c>
      <c r="N18" s="47">
        <v>1</v>
      </c>
      <c r="O18" s="48">
        <f t="shared" si="0"/>
        <v>12000</v>
      </c>
      <c r="P18" s="49"/>
    </row>
    <row r="19" spans="1:21" ht="15" customHeight="1" x14ac:dyDescent="0.2">
      <c r="A19" s="210" t="s">
        <v>57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2"/>
      <c r="N19" s="50">
        <f>IF($F$5=0,"",SUM(N13:N18))</f>
        <v>6</v>
      </c>
      <c r="O19" s="51">
        <f>IF($F$5=0,"",SUM(O13:O18))</f>
        <v>117000</v>
      </c>
      <c r="P19" s="52"/>
    </row>
    <row r="20" spans="1:21" ht="15" customHeight="1" x14ac:dyDescent="0.25">
      <c r="A20" s="40">
        <v>1</v>
      </c>
      <c r="B20" s="68">
        <v>7222202000108</v>
      </c>
      <c r="C20" s="41"/>
      <c r="D20" s="42" t="s">
        <v>58</v>
      </c>
      <c r="E20" s="43"/>
      <c r="F20" s="44"/>
      <c r="G20" s="43"/>
      <c r="H20" s="43"/>
      <c r="I20" s="44"/>
      <c r="J20" s="43"/>
      <c r="K20" s="45"/>
      <c r="L20" s="47" t="s">
        <v>59</v>
      </c>
      <c r="M20" s="156">
        <v>6500</v>
      </c>
      <c r="N20" s="47">
        <v>8</v>
      </c>
      <c r="O20" s="48">
        <f t="shared" ref="O20:O27" si="1">M20*N20</f>
        <v>52000</v>
      </c>
      <c r="P20" s="49"/>
    </row>
    <row r="21" spans="1:21" ht="15" customHeight="1" x14ac:dyDescent="0.25">
      <c r="A21" s="40">
        <v>2</v>
      </c>
      <c r="B21" s="68">
        <v>7222202000035</v>
      </c>
      <c r="C21" s="41"/>
      <c r="D21" s="155" t="s">
        <v>60</v>
      </c>
      <c r="E21" s="43"/>
      <c r="F21" s="44"/>
      <c r="G21" s="43"/>
      <c r="H21" s="43"/>
      <c r="I21" s="44"/>
      <c r="J21" s="43"/>
      <c r="K21" s="45"/>
      <c r="L21" s="46" t="s">
        <v>59</v>
      </c>
      <c r="M21" s="156">
        <v>3000</v>
      </c>
      <c r="N21" s="47">
        <v>1</v>
      </c>
      <c r="O21" s="48">
        <f t="shared" si="1"/>
        <v>3000</v>
      </c>
      <c r="P21" s="49"/>
    </row>
    <row r="22" spans="1:21" ht="18" customHeight="1" x14ac:dyDescent="0.25">
      <c r="A22" s="40">
        <v>3</v>
      </c>
      <c r="B22" s="68">
        <v>4007817104118</v>
      </c>
      <c r="C22" s="41"/>
      <c r="D22" s="42" t="s">
        <v>61</v>
      </c>
      <c r="E22" s="43"/>
      <c r="F22" s="44"/>
      <c r="G22" s="43"/>
      <c r="H22" s="43"/>
      <c r="I22" s="44"/>
      <c r="J22" s="43"/>
      <c r="K22" s="45"/>
      <c r="L22" s="46" t="s">
        <v>59</v>
      </c>
      <c r="M22" s="156">
        <v>4000</v>
      </c>
      <c r="N22" s="47">
        <v>2</v>
      </c>
      <c r="O22" s="48">
        <f t="shared" si="1"/>
        <v>8000</v>
      </c>
      <c r="P22" s="49"/>
    </row>
    <row r="23" spans="1:21" ht="15" customHeight="1" x14ac:dyDescent="0.25">
      <c r="A23" s="40">
        <v>4</v>
      </c>
      <c r="B23" s="68">
        <v>9555684675927</v>
      </c>
      <c r="C23" s="41"/>
      <c r="D23" s="42" t="s">
        <v>62</v>
      </c>
      <c r="E23" s="43"/>
      <c r="F23" s="44"/>
      <c r="G23" s="43"/>
      <c r="H23" s="43"/>
      <c r="I23" s="44"/>
      <c r="J23" s="43"/>
      <c r="K23" s="45"/>
      <c r="L23" s="47" t="s">
        <v>59</v>
      </c>
      <c r="M23" s="156">
        <v>3000</v>
      </c>
      <c r="N23" s="47">
        <v>1</v>
      </c>
      <c r="O23" s="48">
        <f t="shared" si="1"/>
        <v>3000</v>
      </c>
      <c r="P23" s="49"/>
    </row>
    <row r="24" spans="1:21" ht="15" customHeight="1" x14ac:dyDescent="0.25">
      <c r="A24" s="40">
        <v>5</v>
      </c>
      <c r="B24" s="68">
        <v>7222202001138</v>
      </c>
      <c r="C24" s="41"/>
      <c r="D24" s="155" t="s">
        <v>63</v>
      </c>
      <c r="E24" s="43"/>
      <c r="F24" s="44"/>
      <c r="G24" s="43"/>
      <c r="H24" s="43"/>
      <c r="I24" s="44"/>
      <c r="J24" s="43"/>
      <c r="K24" s="45"/>
      <c r="L24" s="46" t="s">
        <v>59</v>
      </c>
      <c r="M24" s="156">
        <v>7500</v>
      </c>
      <c r="N24" s="47">
        <v>1</v>
      </c>
      <c r="O24" s="48">
        <f t="shared" si="1"/>
        <v>7500</v>
      </c>
      <c r="P24" s="49"/>
    </row>
    <row r="25" spans="1:21" ht="15" customHeight="1" x14ac:dyDescent="0.25">
      <c r="A25" s="40">
        <v>6</v>
      </c>
      <c r="B25" s="68">
        <v>8993988055174</v>
      </c>
      <c r="C25" s="41"/>
      <c r="D25" s="155" t="s">
        <v>64</v>
      </c>
      <c r="E25" s="43"/>
      <c r="F25" s="44"/>
      <c r="G25" s="43"/>
      <c r="H25" s="43"/>
      <c r="I25" s="44"/>
      <c r="J25" s="43"/>
      <c r="K25" s="45"/>
      <c r="L25" s="46" t="s">
        <v>59</v>
      </c>
      <c r="M25" s="156">
        <v>7000</v>
      </c>
      <c r="N25" s="47">
        <v>1</v>
      </c>
      <c r="O25" s="48">
        <f t="shared" si="1"/>
        <v>7000</v>
      </c>
      <c r="P25" s="49"/>
    </row>
    <row r="26" spans="1:21" ht="18" customHeight="1" x14ac:dyDescent="0.25">
      <c r="A26" s="40">
        <v>7</v>
      </c>
      <c r="B26" s="68">
        <v>7222202000733</v>
      </c>
      <c r="C26" s="41"/>
      <c r="D26" s="155" t="s">
        <v>65</v>
      </c>
      <c r="E26" s="43"/>
      <c r="F26" s="44"/>
      <c r="G26" s="43"/>
      <c r="H26" s="43"/>
      <c r="I26" s="44"/>
      <c r="J26" s="43"/>
      <c r="K26" s="45"/>
      <c r="L26" s="46" t="s">
        <v>59</v>
      </c>
      <c r="M26" s="156">
        <v>2000</v>
      </c>
      <c r="N26" s="47">
        <v>1</v>
      </c>
      <c r="O26" s="48">
        <f t="shared" ref="O26" si="2">M26*N26</f>
        <v>2000</v>
      </c>
      <c r="P26" s="49"/>
    </row>
    <row r="27" spans="1:21" ht="18" customHeight="1" x14ac:dyDescent="0.25">
      <c r="A27" s="40">
        <v>8</v>
      </c>
      <c r="B27" s="68">
        <v>200010018</v>
      </c>
      <c r="C27" s="41"/>
      <c r="D27" s="42" t="s">
        <v>107</v>
      </c>
      <c r="E27" s="43"/>
      <c r="F27" s="44"/>
      <c r="G27" s="43"/>
      <c r="H27" s="43"/>
      <c r="I27" s="44"/>
      <c r="J27" s="43"/>
      <c r="K27" s="45"/>
      <c r="L27" s="46" t="s">
        <v>59</v>
      </c>
      <c r="M27" s="156">
        <v>5000</v>
      </c>
      <c r="N27" s="47">
        <v>1</v>
      </c>
      <c r="O27" s="48">
        <f t="shared" si="1"/>
        <v>5000</v>
      </c>
      <c r="P27" s="49"/>
    </row>
    <row r="28" spans="1:21" ht="18" customHeight="1" x14ac:dyDescent="0.2">
      <c r="A28" s="210" t="s">
        <v>66</v>
      </c>
      <c r="B28" s="211"/>
      <c r="C28" s="213"/>
      <c r="D28" s="213"/>
      <c r="E28" s="213"/>
      <c r="F28" s="213"/>
      <c r="G28" s="213"/>
      <c r="H28" s="213"/>
      <c r="I28" s="213"/>
      <c r="J28" s="213"/>
      <c r="K28" s="213"/>
      <c r="L28" s="211"/>
      <c r="M28" s="212"/>
      <c r="N28" s="50">
        <f>IF($F$5=0,"",SUM(N20:N27))</f>
        <v>16</v>
      </c>
      <c r="O28" s="51">
        <f>IF($F$5=0,"",SUM(O20:O27))</f>
        <v>87500</v>
      </c>
      <c r="P28" s="52"/>
      <c r="R28" s="53"/>
      <c r="S28" s="53"/>
      <c r="T28" s="53"/>
      <c r="U28" s="53"/>
    </row>
    <row r="29" spans="1:21" ht="15" customHeight="1" x14ac:dyDescent="0.25">
      <c r="A29" s="54">
        <v>1</v>
      </c>
      <c r="B29" s="55" t="s">
        <v>67</v>
      </c>
      <c r="C29" s="56"/>
      <c r="D29" s="57" t="s">
        <v>68</v>
      </c>
      <c r="E29" s="58"/>
      <c r="F29" s="59"/>
      <c r="G29" s="58"/>
      <c r="H29" s="58"/>
      <c r="I29" s="59"/>
      <c r="J29" s="58"/>
      <c r="K29" s="60"/>
      <c r="L29" s="61" t="s">
        <v>52</v>
      </c>
      <c r="M29" s="61">
        <v>6000</v>
      </c>
      <c r="N29" s="62">
        <v>5</v>
      </c>
      <c r="O29" s="63">
        <f>M29*N29</f>
        <v>30000</v>
      </c>
      <c r="P29" s="64"/>
    </row>
    <row r="30" spans="1:21" ht="15" customHeight="1" x14ac:dyDescent="0.25">
      <c r="A30" s="65"/>
      <c r="B30" s="66"/>
      <c r="C30" s="67"/>
      <c r="D30" s="68">
        <v>7888208000047</v>
      </c>
      <c r="E30" s="68" t="s">
        <v>69</v>
      </c>
      <c r="F30" s="69"/>
      <c r="G30" s="68">
        <v>7888208000681</v>
      </c>
      <c r="H30" s="68" t="s">
        <v>70</v>
      </c>
      <c r="I30" s="69"/>
      <c r="J30" s="70"/>
      <c r="K30" s="71"/>
      <c r="L30" s="72"/>
      <c r="M30" s="72"/>
      <c r="N30" s="73"/>
      <c r="O30" s="74"/>
      <c r="P30" s="75"/>
    </row>
    <row r="31" spans="1:21" ht="15" customHeight="1" x14ac:dyDescent="0.25">
      <c r="A31" s="65"/>
      <c r="B31" s="66"/>
      <c r="C31" s="67"/>
      <c r="D31" s="68">
        <v>7888208000679</v>
      </c>
      <c r="E31" s="68" t="s">
        <v>71</v>
      </c>
      <c r="F31" s="69"/>
      <c r="G31" s="68">
        <v>7888208000682</v>
      </c>
      <c r="H31" s="68" t="s">
        <v>72</v>
      </c>
      <c r="I31" s="69"/>
      <c r="J31" s="70"/>
      <c r="K31" s="71"/>
      <c r="L31" s="72"/>
      <c r="M31" s="72"/>
      <c r="N31" s="73"/>
      <c r="O31" s="74"/>
      <c r="P31" s="75"/>
    </row>
    <row r="32" spans="1:21" ht="15" customHeight="1" x14ac:dyDescent="0.25">
      <c r="A32" s="65"/>
      <c r="B32" s="66"/>
      <c r="C32" s="67"/>
      <c r="D32" s="68">
        <v>7888208000680</v>
      </c>
      <c r="E32" s="68" t="s">
        <v>73</v>
      </c>
      <c r="F32" s="69"/>
      <c r="G32" s="68">
        <v>7888208000683</v>
      </c>
      <c r="H32" s="68" t="s">
        <v>74</v>
      </c>
      <c r="I32" s="69"/>
      <c r="J32" s="70"/>
      <c r="K32" s="71"/>
      <c r="L32" s="72"/>
      <c r="M32" s="72"/>
      <c r="N32" s="73"/>
      <c r="O32" s="74"/>
      <c r="P32" s="75"/>
    </row>
    <row r="33" spans="1:21" ht="15" customHeight="1" x14ac:dyDescent="0.25">
      <c r="A33" s="76"/>
      <c r="B33" s="77"/>
      <c r="C33" s="78"/>
      <c r="D33" s="79"/>
      <c r="E33" s="80"/>
      <c r="F33" s="81"/>
      <c r="G33" s="80"/>
      <c r="H33" s="80"/>
      <c r="I33" s="81"/>
      <c r="J33" s="80"/>
      <c r="K33" s="82"/>
      <c r="L33" s="83"/>
      <c r="M33" s="83"/>
      <c r="N33" s="84"/>
      <c r="O33" s="85"/>
      <c r="P33" s="86"/>
    </row>
    <row r="34" spans="1:21" ht="18" customHeight="1" x14ac:dyDescent="0.2">
      <c r="A34" s="210" t="s">
        <v>75</v>
      </c>
      <c r="B34" s="211"/>
      <c r="C34" s="213"/>
      <c r="D34" s="213"/>
      <c r="E34" s="213"/>
      <c r="F34" s="213"/>
      <c r="G34" s="213"/>
      <c r="H34" s="213"/>
      <c r="I34" s="213"/>
      <c r="J34" s="213"/>
      <c r="K34" s="213"/>
      <c r="L34" s="211"/>
      <c r="M34" s="212"/>
      <c r="N34" s="50">
        <f>IF($F$5=0,"",N29)</f>
        <v>5</v>
      </c>
      <c r="O34" s="51">
        <f>IF($F$5=0,"",O29)</f>
        <v>30000</v>
      </c>
      <c r="P34" s="52"/>
      <c r="R34" s="53"/>
      <c r="S34" s="53"/>
      <c r="T34" s="53"/>
      <c r="U34" s="53"/>
    </row>
    <row r="35" spans="1:21" ht="18" customHeight="1" x14ac:dyDescent="0.2">
      <c r="A35" s="210" t="s">
        <v>76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2"/>
      <c r="N35" s="50">
        <f>IF($F$5=0,"",(N19+N28+N34))</f>
        <v>27</v>
      </c>
      <c r="O35" s="87">
        <f>O19+O28+O34</f>
        <v>234500</v>
      </c>
      <c r="P35" s="52"/>
      <c r="R35" s="53"/>
      <c r="S35" s="53"/>
      <c r="T35" s="53"/>
      <c r="U35" s="53"/>
    </row>
    <row r="36" spans="1:21" ht="18" customHeight="1" x14ac:dyDescent="0.2">
      <c r="A36" s="214" t="s">
        <v>77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6"/>
      <c r="N36" s="88"/>
      <c r="O36" s="89">
        <f>VLOOKUP(P6,SD_4_2024[#All],12,0)</f>
        <v>1</v>
      </c>
      <c r="P36" s="90"/>
      <c r="R36" s="53"/>
      <c r="S36" s="53"/>
      <c r="T36" s="53"/>
      <c r="U36" s="53"/>
    </row>
    <row r="37" spans="1:21" ht="18" customHeight="1" x14ac:dyDescent="0.2">
      <c r="A37" s="214" t="s">
        <v>78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6"/>
      <c r="N37" s="88"/>
      <c r="O37" s="89">
        <f>VLOOKUP(P6,SD_4_2024[#All],10,0)</f>
        <v>25000</v>
      </c>
      <c r="P37" s="90"/>
      <c r="R37" s="53"/>
      <c r="S37" s="53"/>
      <c r="T37" s="53"/>
      <c r="U37" s="53"/>
    </row>
    <row r="38" spans="1:21" ht="24.95" customHeight="1" thickBot="1" x14ac:dyDescent="0.3">
      <c r="A38" s="217" t="s">
        <v>79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9"/>
      <c r="N38" s="91">
        <f>N35</f>
        <v>27</v>
      </c>
      <c r="O38" s="220">
        <f>O35+O36+O37</f>
        <v>259501</v>
      </c>
      <c r="P38" s="221" t="e">
        <f>P28+#REF!</f>
        <v>#REF!</v>
      </c>
    </row>
    <row r="39" spans="1:21" ht="5.0999999999999996" customHeight="1" thickTop="1" thickBot="1" x14ac:dyDescent="0.3">
      <c r="A39" s="92"/>
      <c r="B39" s="93"/>
      <c r="C39" s="93"/>
      <c r="D39" s="94"/>
      <c r="E39" s="93"/>
      <c r="F39" s="95"/>
      <c r="G39" s="93"/>
      <c r="H39" s="93"/>
      <c r="I39" s="95"/>
      <c r="J39" s="93"/>
      <c r="K39" s="93"/>
      <c r="L39" s="96"/>
      <c r="M39" s="97"/>
      <c r="N39" s="92"/>
      <c r="O39" s="98"/>
      <c r="P39" s="92"/>
    </row>
    <row r="40" spans="1:21" s="100" customFormat="1" ht="15" customHeight="1" thickTop="1" x14ac:dyDescent="0.25">
      <c r="A40" s="99"/>
      <c r="C40" s="101"/>
      <c r="D40" s="102"/>
      <c r="E40" s="99"/>
      <c r="F40" s="101"/>
      <c r="G40" s="101"/>
      <c r="H40" s="101"/>
      <c r="I40" s="101"/>
      <c r="J40" s="101"/>
      <c r="K40" s="101"/>
      <c r="L40" s="222" t="s">
        <v>80</v>
      </c>
      <c r="M40" s="223"/>
      <c r="N40" s="103">
        <f>IF($F$5=0,"",IF($P$13="Menyusul",$N$13,0)+IF($P$14="Menyusul",$N$14,0)+IF($P$15="Menyusul",$N$15,0)+IF($P$16="Menyusul",$N$16,0)+IF($P$17="Menyusul",$N$17,0)+IF($P$18="Menyusul",$N$18,0)+IF($P$20="Menyusul",$N$20,0)+IF($P$21="Menyusul",$N$21,0)+IF($P$22="Menyusul",$N$22,0)+IF($P$23="Menyusul",$N$23,0)+IF($P$24="Menyusul",$N$24,0)+IF($P$25="Menyusul",$N$25,0)+IF($P$26="Menyusul",$N$26,0)+IF($P$27="Menyusul",$N$27,0)+IF($P$29="Menyusul",$N$29,0))</f>
        <v>0</v>
      </c>
      <c r="O40" s="104"/>
      <c r="P40" s="105">
        <f>IF($F$5=0,"",IF($P$13="Menyusul",$O$13,0)+IF($P$14="Menyusul",$O$14,0)+IF($P$15="Menyusul",$O$15,0)+IF($P$16="Menyusul",$O$16,0)+IF($P$17="Menyusul",$O$17,0)+IF($P$18="Menyusul",$O$18,0)+IF($P$20="Menyusul",$O$20,0)+IF($P$21="Menyusul",$O$21,0)+IF($P$22="Menyusul",$O$22,0)+IF($P$23="Menyusul",$O$23,0)+IF($P$24="Menyusul",$O$24,0)+IF($P$25="Menyusul",$O$25,0)+IF($P$26="Menyusul",$O$26,0)+IF($P$27="Menyusul",$O$27,0)+IF($P$34="Menyusul",$O$34,0))</f>
        <v>0</v>
      </c>
    </row>
    <row r="41" spans="1:21" s="100" customFormat="1" ht="15" customHeight="1" thickBot="1" x14ac:dyDescent="0.3">
      <c r="A41" s="106"/>
      <c r="D41" s="107"/>
      <c r="E41" s="106"/>
      <c r="L41" s="204" t="s">
        <v>81</v>
      </c>
      <c r="M41" s="205"/>
      <c r="N41" s="108">
        <f>N38-N40</f>
        <v>27</v>
      </c>
      <c r="O41" s="109"/>
      <c r="P41" s="110">
        <f>O38-P40</f>
        <v>259501</v>
      </c>
    </row>
    <row r="42" spans="1:21" ht="5.0999999999999996" customHeight="1" thickTop="1" thickBot="1" x14ac:dyDescent="0.3">
      <c r="A42" s="92"/>
      <c r="B42" s="93"/>
      <c r="C42" s="93"/>
      <c r="D42" s="94"/>
      <c r="E42" s="93"/>
      <c r="F42" s="95"/>
      <c r="G42" s="93"/>
      <c r="H42" s="93"/>
      <c r="I42" s="95"/>
      <c r="J42" s="93"/>
      <c r="K42" s="93"/>
      <c r="L42" s="96"/>
      <c r="M42" s="97"/>
      <c r="N42" s="92"/>
      <c r="O42" s="98"/>
      <c r="P42" s="92"/>
    </row>
    <row r="43" spans="1:21" s="10" customFormat="1" ht="9.9499999999999993" customHeight="1" x14ac:dyDescent="0.25">
      <c r="A43" s="111"/>
      <c r="B43" s="112"/>
      <c r="C43" s="112"/>
      <c r="D43" s="113"/>
      <c r="E43" s="112"/>
      <c r="F43" s="114"/>
      <c r="G43" s="112"/>
      <c r="H43" s="112"/>
      <c r="I43" s="112"/>
      <c r="J43" s="112"/>
      <c r="K43" s="115"/>
      <c r="L43" s="116"/>
      <c r="M43" s="116"/>
      <c r="N43" s="117"/>
      <c r="O43" s="117"/>
      <c r="P43" s="118"/>
    </row>
    <row r="44" spans="1:21" s="10" customFormat="1" ht="15" customHeight="1" x14ac:dyDescent="0.25">
      <c r="A44" s="119"/>
      <c r="B44" s="19" t="s">
        <v>82</v>
      </c>
      <c r="C44" s="19"/>
      <c r="D44" s="120"/>
      <c r="E44" s="20"/>
      <c r="F44" s="19"/>
      <c r="G44" s="19"/>
      <c r="H44" s="19"/>
      <c r="I44" s="20"/>
      <c r="J44" s="20"/>
      <c r="K44" s="121"/>
      <c r="L44" s="122"/>
      <c r="M44" s="122"/>
      <c r="P44" s="123"/>
    </row>
    <row r="45" spans="1:21" s="10" customFormat="1" ht="15" customHeight="1" x14ac:dyDescent="0.25">
      <c r="A45" s="124"/>
      <c r="B45" s="10" t="s">
        <v>83</v>
      </c>
      <c r="D45" s="125"/>
      <c r="E45" s="30"/>
      <c r="J45" s="125"/>
      <c r="L45" s="126"/>
      <c r="M45" s="126"/>
      <c r="P45" s="123"/>
    </row>
    <row r="46" spans="1:21" s="10" customFormat="1" ht="15" customHeight="1" x14ac:dyDescent="0.25">
      <c r="A46" s="124"/>
      <c r="B46" s="10" t="s">
        <v>84</v>
      </c>
      <c r="D46" s="125"/>
      <c r="E46" s="30"/>
      <c r="L46" s="126"/>
      <c r="M46" s="126"/>
      <c r="P46" s="123"/>
    </row>
    <row r="47" spans="1:21" s="10" customFormat="1" ht="9.9499999999999993" customHeight="1" x14ac:dyDescent="0.25">
      <c r="A47" s="127"/>
      <c r="B47" s="10" t="s">
        <v>105</v>
      </c>
      <c r="D47" s="125"/>
      <c r="E47" s="30"/>
      <c r="L47" s="126"/>
      <c r="M47" s="126"/>
      <c r="P47" s="123"/>
    </row>
    <row r="48" spans="1:21" ht="15" customHeight="1" thickBot="1" x14ac:dyDescent="0.3">
      <c r="A48" s="128"/>
      <c r="B48" s="129"/>
      <c r="C48" s="129"/>
      <c r="D48" s="130"/>
      <c r="E48" s="131"/>
      <c r="F48" s="129"/>
      <c r="G48" s="129"/>
      <c r="H48" s="129"/>
      <c r="I48" s="129"/>
      <c r="J48" s="129"/>
      <c r="K48" s="129"/>
      <c r="L48" s="129"/>
      <c r="M48" s="129"/>
      <c r="N48" s="129"/>
      <c r="O48" s="132"/>
      <c r="P48" s="133"/>
      <c r="R48" s="101"/>
      <c r="S48" s="101"/>
      <c r="T48" s="101"/>
      <c r="U48" s="101"/>
    </row>
    <row r="49" spans="1:21" ht="5.0999999999999996" customHeight="1" x14ac:dyDescent="0.25">
      <c r="B49" s="7"/>
      <c r="R49" s="101"/>
      <c r="S49" s="101"/>
      <c r="T49" s="101"/>
      <c r="U49" s="101"/>
    </row>
    <row r="50" spans="1:21" ht="5.0999999999999996" customHeight="1" x14ac:dyDescent="0.25">
      <c r="B50" s="7"/>
      <c r="R50" s="101"/>
      <c r="S50" s="101"/>
      <c r="T50" s="101"/>
      <c r="U50" s="101"/>
    </row>
    <row r="51" spans="1:21" ht="5.0999999999999996" customHeight="1" x14ac:dyDescent="0.25">
      <c r="B51" s="7"/>
      <c r="R51" s="101"/>
      <c r="S51" s="101"/>
      <c r="T51" s="101"/>
      <c r="U51" s="101"/>
    </row>
    <row r="52" spans="1:21" ht="5.0999999999999996" customHeight="1" x14ac:dyDescent="0.25">
      <c r="B52" s="7"/>
      <c r="R52" s="101"/>
      <c r="S52" s="101"/>
      <c r="T52" s="101"/>
      <c r="U52" s="101"/>
    </row>
    <row r="53" spans="1:21" s="101" customFormat="1" ht="15" customHeight="1" x14ac:dyDescent="0.25">
      <c r="A53" s="19"/>
      <c r="B53" s="134" t="s">
        <v>85</v>
      </c>
      <c r="C53" s="20"/>
      <c r="D53" s="135" t="s">
        <v>86</v>
      </c>
      <c r="E53" s="20"/>
      <c r="F53" s="19"/>
      <c r="G53" s="20"/>
      <c r="H53" s="20"/>
      <c r="I53" s="20"/>
      <c r="J53" s="20"/>
      <c r="K53" s="198" t="s">
        <v>87</v>
      </c>
      <c r="L53" s="198"/>
      <c r="M53" s="198"/>
      <c r="N53" s="198"/>
      <c r="O53" s="198"/>
      <c r="P53" s="198"/>
    </row>
    <row r="54" spans="1:21" s="101" customFormat="1" ht="18" customHeight="1" x14ac:dyDescent="0.25">
      <c r="A54" s="19"/>
      <c r="B54" s="20"/>
      <c r="C54" s="20"/>
      <c r="D54" s="120"/>
      <c r="E54" s="20"/>
      <c r="F54" s="19"/>
      <c r="G54" s="20"/>
      <c r="H54" s="20"/>
      <c r="I54" s="20"/>
      <c r="J54" s="20"/>
      <c r="K54" s="199" t="s">
        <v>88</v>
      </c>
      <c r="L54" s="200"/>
      <c r="M54" s="200"/>
      <c r="N54" s="200"/>
      <c r="O54" s="200"/>
      <c r="P54" s="201"/>
    </row>
    <row r="55" spans="1:21" s="101" customFormat="1" ht="15" customHeight="1" x14ac:dyDescent="0.25">
      <c r="A55" s="19"/>
      <c r="B55" s="99" t="s">
        <v>89</v>
      </c>
      <c r="D55" s="202" t="s">
        <v>90</v>
      </c>
      <c r="E55" s="202"/>
      <c r="F55" s="99"/>
      <c r="G55" s="203" t="s">
        <v>91</v>
      </c>
      <c r="H55" s="203"/>
      <c r="I55" s="19"/>
      <c r="J55" s="19"/>
      <c r="K55" s="198" t="s">
        <v>92</v>
      </c>
      <c r="L55" s="198"/>
      <c r="M55" s="198"/>
      <c r="N55" s="198" t="s">
        <v>93</v>
      </c>
      <c r="O55" s="198"/>
      <c r="P55" s="136" t="s">
        <v>94</v>
      </c>
    </row>
    <row r="56" spans="1:21" s="101" customFormat="1" ht="15" customHeight="1" x14ac:dyDescent="0.25">
      <c r="A56" s="19"/>
      <c r="B56" s="99"/>
      <c r="D56" s="99"/>
      <c r="E56" s="20"/>
      <c r="F56" s="19"/>
      <c r="G56" s="20"/>
      <c r="H56" s="20"/>
      <c r="I56" s="20"/>
      <c r="J56" s="20"/>
      <c r="K56" s="137"/>
      <c r="L56" s="20"/>
      <c r="M56" s="138"/>
      <c r="N56" s="139"/>
      <c r="O56" s="140"/>
      <c r="P56" s="141"/>
    </row>
    <row r="57" spans="1:21" s="101" customFormat="1" ht="15" customHeight="1" x14ac:dyDescent="0.25">
      <c r="A57" s="19"/>
      <c r="B57" s="99"/>
      <c r="C57" s="20"/>
      <c r="D57" s="99"/>
      <c r="E57" s="20"/>
      <c r="F57" s="19"/>
      <c r="G57" s="20"/>
      <c r="H57" s="20"/>
      <c r="I57" s="120"/>
      <c r="J57" s="20"/>
      <c r="K57" s="137"/>
      <c r="L57" s="20"/>
      <c r="M57" s="142"/>
      <c r="N57" s="143"/>
      <c r="O57" s="144"/>
      <c r="P57" s="141"/>
      <c r="Q57" s="100"/>
      <c r="R57" s="100"/>
      <c r="S57" s="100"/>
      <c r="T57" s="100"/>
    </row>
    <row r="58" spans="1:21" s="100" customFormat="1" ht="15" customHeight="1" x14ac:dyDescent="0.25">
      <c r="A58" s="10"/>
      <c r="B58" s="106"/>
      <c r="C58" s="30"/>
      <c r="D58" s="106"/>
      <c r="E58" s="30"/>
      <c r="F58" s="10"/>
      <c r="G58" s="30"/>
      <c r="H58" s="30"/>
      <c r="I58" s="125"/>
      <c r="J58" s="30"/>
      <c r="K58" s="145"/>
      <c r="L58" s="30"/>
      <c r="M58" s="146"/>
      <c r="N58" s="147"/>
      <c r="O58" s="148"/>
      <c r="P58" s="149"/>
    </row>
    <row r="59" spans="1:21" s="100" customFormat="1" ht="15" customHeight="1" x14ac:dyDescent="0.25">
      <c r="A59" s="10"/>
      <c r="B59" s="150" t="str">
        <f>VLOOKUP(P6,SD_4_2024[#All],15,0)</f>
        <v>ARSITA</v>
      </c>
      <c r="D59" s="196"/>
      <c r="E59" s="196"/>
      <c r="F59" s="10"/>
      <c r="G59" s="197"/>
      <c r="H59" s="197"/>
      <c r="I59" s="125"/>
      <c r="J59" s="30"/>
      <c r="K59" s="152"/>
      <c r="L59" s="151"/>
      <c r="M59" s="153"/>
      <c r="N59" s="152"/>
      <c r="O59" s="153"/>
      <c r="P59" s="154"/>
    </row>
    <row r="79" spans="1:17" ht="15" customHeight="1" thickBot="1" x14ac:dyDescent="0.3"/>
    <row r="80" spans="1:17" ht="15" customHeight="1" thickTop="1" x14ac:dyDescent="0.25">
      <c r="A80" s="161"/>
      <c r="B80" s="162"/>
      <c r="C80" s="162"/>
      <c r="D80" s="163"/>
      <c r="E80" s="162"/>
      <c r="F80" s="164"/>
      <c r="G80" s="162"/>
      <c r="H80" s="162"/>
      <c r="I80" s="164"/>
      <c r="J80" s="162"/>
      <c r="K80" s="162"/>
      <c r="L80" s="162"/>
      <c r="M80" s="164"/>
      <c r="N80" s="164"/>
      <c r="O80" s="165"/>
      <c r="P80" s="164"/>
      <c r="Q80" s="157"/>
    </row>
    <row r="81" spans="1:17" ht="15" customHeight="1" x14ac:dyDescent="0.25">
      <c r="A81" s="166"/>
      <c r="B81" s="167"/>
      <c r="C81" s="167"/>
      <c r="D81" s="168"/>
      <c r="E81" s="167"/>
      <c r="F81" s="169"/>
      <c r="G81" s="167"/>
      <c r="H81" s="167"/>
      <c r="I81" s="169"/>
      <c r="J81" s="167"/>
      <c r="K81" s="167"/>
      <c r="L81" s="167"/>
      <c r="M81" s="169"/>
      <c r="N81" s="169"/>
      <c r="O81" s="170"/>
      <c r="P81" s="169"/>
      <c r="Q81" s="158"/>
    </row>
    <row r="82" spans="1:17" ht="15" customHeight="1" x14ac:dyDescent="0.25">
      <c r="A82" s="166"/>
      <c r="B82" s="167"/>
      <c r="C82" s="167"/>
      <c r="D82" s="168"/>
      <c r="E82" s="167"/>
      <c r="F82" s="169"/>
      <c r="G82" s="167"/>
      <c r="H82" s="167"/>
      <c r="I82" s="169"/>
      <c r="J82" s="167"/>
      <c r="K82" s="167"/>
      <c r="L82" s="167"/>
      <c r="M82" s="169"/>
      <c r="N82" s="169"/>
      <c r="O82" s="170"/>
      <c r="P82" s="169"/>
      <c r="Q82" s="158"/>
    </row>
    <row r="83" spans="1:17" ht="15" customHeight="1" x14ac:dyDescent="0.25">
      <c r="A83" s="166"/>
      <c r="B83" s="167"/>
      <c r="C83" s="167"/>
      <c r="D83" s="168"/>
      <c r="E83" s="167"/>
      <c r="F83" s="169"/>
      <c r="G83" s="167"/>
      <c r="H83" s="167"/>
      <c r="I83" s="169"/>
      <c r="J83" s="167"/>
      <c r="K83" s="167"/>
      <c r="L83" s="167"/>
      <c r="M83" s="169"/>
      <c r="N83" s="169"/>
      <c r="O83" s="170"/>
      <c r="P83" s="169"/>
      <c r="Q83" s="158"/>
    </row>
    <row r="84" spans="1:17" ht="15" customHeight="1" x14ac:dyDescent="0.25">
      <c r="A84" s="166"/>
      <c r="B84" s="167"/>
      <c r="C84" s="167"/>
      <c r="D84" s="168"/>
      <c r="E84" s="167"/>
      <c r="F84" s="169"/>
      <c r="G84" s="167"/>
      <c r="H84" s="167"/>
      <c r="I84" s="169"/>
      <c r="J84" s="167"/>
      <c r="K84" s="167"/>
      <c r="L84" s="167"/>
      <c r="M84" s="169"/>
      <c r="N84" s="169"/>
      <c r="O84" s="170"/>
      <c r="P84" s="169"/>
      <c r="Q84" s="158"/>
    </row>
    <row r="85" spans="1:17" ht="15" customHeight="1" x14ac:dyDescent="0.25">
      <c r="A85" s="166"/>
      <c r="B85" s="167"/>
      <c r="C85" s="167"/>
      <c r="D85" s="168"/>
      <c r="E85" s="167"/>
      <c r="F85" s="169"/>
      <c r="G85" s="167"/>
      <c r="H85" s="167"/>
      <c r="I85" s="169"/>
      <c r="J85" s="167"/>
      <c r="K85" s="167"/>
      <c r="L85" s="167"/>
      <c r="M85" s="169"/>
      <c r="N85" s="169"/>
      <c r="O85" s="170"/>
      <c r="P85" s="169"/>
      <c r="Q85" s="158"/>
    </row>
    <row r="86" spans="1:17" ht="15" customHeight="1" x14ac:dyDescent="0.25">
      <c r="A86" s="166"/>
      <c r="B86" s="167"/>
      <c r="C86" s="167"/>
      <c r="D86" s="168"/>
      <c r="E86" s="167"/>
      <c r="F86" s="169"/>
      <c r="G86" s="167"/>
      <c r="H86" s="167"/>
      <c r="I86" s="169"/>
      <c r="J86" s="167"/>
      <c r="K86" s="167"/>
      <c r="L86" s="167"/>
      <c r="M86" s="169"/>
      <c r="N86" s="169"/>
      <c r="O86" s="170"/>
      <c r="P86" s="169"/>
      <c r="Q86" s="158"/>
    </row>
    <row r="87" spans="1:17" ht="25.5" customHeight="1" x14ac:dyDescent="0.25">
      <c r="A87" s="166"/>
      <c r="B87" s="171"/>
      <c r="C87" s="192" t="s">
        <v>98</v>
      </c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71"/>
      <c r="P87" s="171"/>
      <c r="Q87" s="158"/>
    </row>
    <row r="88" spans="1:17" ht="29.25" customHeight="1" x14ac:dyDescent="0.25">
      <c r="A88" s="166"/>
      <c r="B88" s="171"/>
      <c r="C88" s="192" t="s">
        <v>35</v>
      </c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71"/>
      <c r="P88" s="171"/>
      <c r="Q88" s="158"/>
    </row>
    <row r="89" spans="1:17" ht="32.25" customHeight="1" x14ac:dyDescent="0.25">
      <c r="A89" s="166"/>
      <c r="B89" s="171"/>
      <c r="C89" s="192" t="s">
        <v>97</v>
      </c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71"/>
      <c r="Q89" s="158"/>
    </row>
    <row r="90" spans="1:17" ht="32.25" customHeight="1" x14ac:dyDescent="0.25">
      <c r="A90" s="166"/>
      <c r="B90" s="171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1"/>
      <c r="P90" s="172" t="str">
        <f>VLOOKUP(P93,SD_4_2024[#All],9,0)</f>
        <v>SDA</v>
      </c>
      <c r="Q90" s="158"/>
    </row>
    <row r="91" spans="1:17" ht="15" customHeight="1" x14ac:dyDescent="0.25">
      <c r="A91" s="195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71"/>
      <c r="P91" s="171"/>
      <c r="Q91" s="158"/>
    </row>
    <row r="92" spans="1:17" ht="48" customHeight="1" thickBot="1" x14ac:dyDescent="0.3">
      <c r="A92" s="173"/>
      <c r="B92" s="192" t="s">
        <v>99</v>
      </c>
      <c r="C92" s="192"/>
      <c r="D92" s="192"/>
      <c r="E92" s="174" t="s">
        <v>37</v>
      </c>
      <c r="F92" s="184" t="str">
        <f>VLOOKUP(P93,SD_4_2024[#All],3,0)</f>
        <v>ARSITA DESI</v>
      </c>
      <c r="G92" s="185"/>
      <c r="H92" s="186"/>
      <c r="I92" s="187"/>
      <c r="J92" s="185"/>
      <c r="K92" s="185"/>
      <c r="L92" s="186"/>
      <c r="M92" s="185"/>
      <c r="N92" s="174"/>
      <c r="O92" s="175"/>
      <c r="P92" s="176" t="s">
        <v>100</v>
      </c>
      <c r="Q92" s="158"/>
    </row>
    <row r="93" spans="1:17" ht="40.5" customHeight="1" thickBot="1" x14ac:dyDescent="0.3">
      <c r="A93" s="173"/>
      <c r="B93" s="192" t="s">
        <v>101</v>
      </c>
      <c r="C93" s="192"/>
      <c r="D93" s="192"/>
      <c r="E93" s="174" t="s">
        <v>37</v>
      </c>
      <c r="F93" s="188" t="str">
        <f>VLOOKUP(P93,SD_4_2024[#All],4,0)</f>
        <v>IV-F</v>
      </c>
      <c r="G93" s="189"/>
      <c r="H93" s="190"/>
      <c r="I93" s="191"/>
      <c r="J93" s="189"/>
      <c r="K93" s="189"/>
      <c r="L93" s="190"/>
      <c r="M93" s="189"/>
      <c r="N93" s="174"/>
      <c r="O93" s="175"/>
      <c r="P93" s="177" t="str">
        <f>P6</f>
        <v>BPSD4/24-0001</v>
      </c>
      <c r="Q93" s="158"/>
    </row>
    <row r="94" spans="1:17" ht="92.25" customHeight="1" thickBot="1" x14ac:dyDescent="0.3">
      <c r="A94" s="173"/>
      <c r="B94" s="192" t="s">
        <v>102</v>
      </c>
      <c r="C94" s="192"/>
      <c r="D94" s="192"/>
      <c r="E94" s="174" t="s">
        <v>37</v>
      </c>
      <c r="F94" s="194" t="str">
        <f>VLOOKUP(P93,SD_4_2024[#All],8,0)</f>
        <v>Surabaya</v>
      </c>
      <c r="G94" s="194"/>
      <c r="H94" s="194"/>
      <c r="I94" s="194"/>
      <c r="J94" s="194"/>
      <c r="K94" s="194"/>
      <c r="L94" s="194"/>
      <c r="M94" s="194"/>
      <c r="N94" s="194"/>
      <c r="O94" s="194"/>
      <c r="P94" s="169"/>
      <c r="Q94" s="158"/>
    </row>
    <row r="95" spans="1:17" ht="51" customHeight="1" thickBot="1" x14ac:dyDescent="0.3">
      <c r="A95" s="178"/>
      <c r="B95" s="192" t="s">
        <v>103</v>
      </c>
      <c r="C95" s="192"/>
      <c r="D95" s="192"/>
      <c r="E95" s="174" t="s">
        <v>37</v>
      </c>
      <c r="F95" s="193" t="str">
        <f>VLOOKUP(P93,SD_4_2024[#All],6,0)</f>
        <v>SAMUDJI</v>
      </c>
      <c r="G95" s="193"/>
      <c r="H95" s="193"/>
      <c r="I95" s="193"/>
      <c r="J95" s="193"/>
      <c r="K95" s="193"/>
      <c r="L95" s="193"/>
      <c r="M95" s="193"/>
      <c r="N95" s="193"/>
      <c r="O95" s="175"/>
      <c r="P95" s="169"/>
      <c r="Q95" s="158"/>
    </row>
    <row r="96" spans="1:17" ht="46.5" customHeight="1" thickBot="1" x14ac:dyDescent="0.3">
      <c r="A96" s="178"/>
      <c r="B96" s="192" t="s">
        <v>104</v>
      </c>
      <c r="C96" s="192"/>
      <c r="D96" s="192"/>
      <c r="E96" s="174" t="s">
        <v>37</v>
      </c>
      <c r="F96" s="193">
        <f>VLOOKUP(P93,SD_4_2024[#All],7,0)</f>
        <v>82244463565</v>
      </c>
      <c r="G96" s="193"/>
      <c r="H96" s="193"/>
      <c r="I96" s="193"/>
      <c r="J96" s="193"/>
      <c r="K96" s="193"/>
      <c r="L96" s="193"/>
      <c r="M96" s="193"/>
      <c r="N96" s="193"/>
      <c r="O96" s="175"/>
      <c r="P96" s="169"/>
      <c r="Q96" s="158"/>
    </row>
    <row r="97" spans="1:17" ht="15" customHeight="1" x14ac:dyDescent="0.25">
      <c r="A97" s="166"/>
      <c r="B97" s="167"/>
      <c r="C97" s="167"/>
      <c r="D97" s="168"/>
      <c r="E97" s="167"/>
      <c r="F97" s="169"/>
      <c r="G97" s="167"/>
      <c r="H97" s="167"/>
      <c r="I97" s="169"/>
      <c r="J97" s="167"/>
      <c r="K97" s="167"/>
      <c r="L97" s="167"/>
      <c r="M97" s="169"/>
      <c r="N97" s="169"/>
      <c r="O97" s="170"/>
      <c r="P97" s="169"/>
      <c r="Q97" s="158"/>
    </row>
    <row r="98" spans="1:17" ht="15" customHeight="1" thickBot="1" x14ac:dyDescent="0.3">
      <c r="A98" s="179"/>
      <c r="B98" s="180"/>
      <c r="C98" s="180"/>
      <c r="D98" s="181"/>
      <c r="E98" s="180"/>
      <c r="F98" s="182"/>
      <c r="G98" s="180"/>
      <c r="H98" s="180"/>
      <c r="I98" s="182"/>
      <c r="J98" s="180"/>
      <c r="K98" s="180"/>
      <c r="L98" s="180"/>
      <c r="M98" s="182"/>
      <c r="N98" s="182"/>
      <c r="O98" s="183"/>
      <c r="P98" s="159"/>
      <c r="Q98" s="160"/>
    </row>
    <row r="99" spans="1:17" ht="15" customHeight="1" thickTop="1" x14ac:dyDescent="0.25"/>
  </sheetData>
  <mergeCells count="38">
    <mergeCell ref="F9:N9"/>
    <mergeCell ref="C1:N1"/>
    <mergeCell ref="C2:N2"/>
    <mergeCell ref="C3:N3"/>
    <mergeCell ref="A4:N4"/>
    <mergeCell ref="F8:N8"/>
    <mergeCell ref="L41:M41"/>
    <mergeCell ref="A11:P11"/>
    <mergeCell ref="D12:H12"/>
    <mergeCell ref="A19:M19"/>
    <mergeCell ref="A28:M28"/>
    <mergeCell ref="A34:M34"/>
    <mergeCell ref="A35:M35"/>
    <mergeCell ref="A36:M36"/>
    <mergeCell ref="A37:M37"/>
    <mergeCell ref="A38:M38"/>
    <mergeCell ref="O38:P38"/>
    <mergeCell ref="L40:M40"/>
    <mergeCell ref="D59:E59"/>
    <mergeCell ref="G59:H59"/>
    <mergeCell ref="K53:P53"/>
    <mergeCell ref="K54:P54"/>
    <mergeCell ref="D55:E55"/>
    <mergeCell ref="G55:H55"/>
    <mergeCell ref="K55:M55"/>
    <mergeCell ref="N55:O55"/>
    <mergeCell ref="C87:N87"/>
    <mergeCell ref="C88:N88"/>
    <mergeCell ref="C89:N89"/>
    <mergeCell ref="A91:N91"/>
    <mergeCell ref="B92:D92"/>
    <mergeCell ref="B96:D96"/>
    <mergeCell ref="F96:N96"/>
    <mergeCell ref="B93:D93"/>
    <mergeCell ref="B94:D94"/>
    <mergeCell ref="F94:O94"/>
    <mergeCell ref="B95:D95"/>
    <mergeCell ref="F95:N95"/>
  </mergeCells>
  <conditionalFormatting sqref="D33">
    <cfRule type="duplicateValues" dxfId="12" priority="25"/>
  </conditionalFormatting>
  <conditionalFormatting sqref="D14">
    <cfRule type="duplicateValues" dxfId="11" priority="10"/>
  </conditionalFormatting>
  <conditionalFormatting sqref="D15:D16">
    <cfRule type="duplicateValues" dxfId="10" priority="14"/>
  </conditionalFormatting>
  <conditionalFormatting sqref="D16">
    <cfRule type="duplicateValues" dxfId="9" priority="13"/>
  </conditionalFormatting>
  <conditionalFormatting sqref="D17">
    <cfRule type="duplicateValues" dxfId="8" priority="11"/>
  </conditionalFormatting>
  <conditionalFormatting sqref="D18">
    <cfRule type="duplicateValues" dxfId="7" priority="12"/>
  </conditionalFormatting>
  <conditionalFormatting sqref="D20">
    <cfRule type="duplicateValues" dxfId="6" priority="4"/>
  </conditionalFormatting>
  <conditionalFormatting sqref="D20:D21">
    <cfRule type="duplicateValues" dxfId="5" priority="5"/>
  </conditionalFormatting>
  <conditionalFormatting sqref="D21">
    <cfRule type="duplicateValues" dxfId="4" priority="3"/>
  </conditionalFormatting>
  <conditionalFormatting sqref="D22">
    <cfRule type="duplicateValues" dxfId="3" priority="2"/>
  </conditionalFormatting>
  <conditionalFormatting sqref="D23">
    <cfRule type="duplicateValues" dxfId="2" priority="6"/>
  </conditionalFormatting>
  <conditionalFormatting sqref="D24:D26">
    <cfRule type="duplicateValues" dxfId="1" priority="7"/>
  </conditionalFormatting>
  <conditionalFormatting sqref="D27">
    <cfRule type="duplicateValues" dxfId="0" priority="1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F70A23-4F27-4EB1-A770-D604A70426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SD 4 2025</vt:lpstr>
      <vt:lpstr>ORDER SD 4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2024-06-21T04:57:06Z</cp:lastPrinted>
  <dcterms:created xsi:type="dcterms:W3CDTF">2024-06-19T06:07:22Z</dcterms:created>
  <dcterms:modified xsi:type="dcterms:W3CDTF">2025-06-14T02:18:11Z</dcterms:modified>
</cp:coreProperties>
</file>